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21" r:id="rId8"/>
    <sheet name="6.2. Паспорт фин осв ввод" sheetId="22" r:id="rId9"/>
    <sheet name="7. Паспорт отчет о закупке" sheetId="19" r:id="rId10"/>
    <sheet name="8. Общие сведения" sheetId="20" r:id="rId11"/>
  </sheets>
  <externalReferences>
    <externalReference r:id="rId12"/>
    <externalReference r:id="rId13"/>
  </externalReferences>
  <definedNames>
    <definedName name="_FilterDatabase" localSheetId="8" hidden="1">'6.2. Паспорт фин осв ввод'!$A$23:$AO$64</definedName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8">'[1]3.2 паспорт Техсостояние ЛЭП'!$AB$25</definedName>
    <definedName name="Вид">'3.2 паспорт Техсостояние ЛЭП'!$AB$25</definedName>
    <definedName name="Группа" localSheetId="8">'[1]1. паспорт местоположение'!$C$22</definedName>
    <definedName name="Группа">'1. паспорт местоположение'!$C$22</definedName>
  </definedNames>
  <calcPr calcId="162913" refMode="R1C1"/>
</workbook>
</file>

<file path=xl/calcChain.xml><?xml version="1.0" encoding="utf-8"?>
<calcChain xmlns="http://schemas.openxmlformats.org/spreadsheetml/2006/main">
  <c r="M41" i="22" l="1"/>
  <c r="M39" i="22"/>
  <c r="M37" i="22"/>
  <c r="M33" i="22"/>
  <c r="M32" i="22"/>
  <c r="M28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3" i="22"/>
  <c r="L54" i="22"/>
  <c r="B27" i="20"/>
  <c r="A12" i="19"/>
  <c r="A12" i="20" s="1"/>
  <c r="AR26" i="19"/>
  <c r="AK24" i="22"/>
  <c r="C24" i="22" s="1"/>
  <c r="C53" i="21"/>
  <c r="D53" i="21" s="1"/>
  <c r="D26" i="19" s="1"/>
  <c r="D43" i="21"/>
  <c r="D40" i="21"/>
  <c r="A8" i="17"/>
  <c r="A9" i="18" s="1"/>
  <c r="A9" i="21" s="1"/>
  <c r="A8" i="22" s="1"/>
  <c r="A9" i="6"/>
  <c r="E9" i="14"/>
  <c r="A10" i="13"/>
  <c r="A9" i="19" s="1"/>
  <c r="A9" i="20" s="1"/>
  <c r="A8" i="12"/>
  <c r="C49" i="7"/>
  <c r="AK25" i="18" s="1"/>
  <c r="M24" i="22" l="1"/>
  <c r="B25" i="20"/>
  <c r="AT26" i="19"/>
  <c r="P26" i="19"/>
  <c r="R26" i="19" s="1"/>
  <c r="AK30" i="22"/>
  <c r="AK27" i="22"/>
  <c r="L55" i="22"/>
  <c r="L56" i="22"/>
  <c r="L57" i="22"/>
  <c r="L58" i="22"/>
  <c r="L59" i="22"/>
  <c r="L60" i="22"/>
  <c r="L61" i="22"/>
  <c r="L62" i="22"/>
  <c r="L63" i="22"/>
  <c r="L64" i="22"/>
  <c r="AK34" i="22" l="1"/>
  <c r="M30" i="22"/>
  <c r="C27" i="22"/>
  <c r="M27" i="22"/>
  <c r="C30" i="22"/>
  <c r="C25" i="6"/>
  <c r="R25" i="14"/>
  <c r="Q25" i="14"/>
  <c r="C34" i="22" l="1"/>
  <c r="M34" i="22"/>
  <c r="O25" i="13"/>
  <c r="N25" i="13"/>
  <c r="J25" i="13"/>
  <c r="AL25" i="22" l="1"/>
  <c r="AL26" i="22"/>
  <c r="AL29" i="22"/>
  <c r="AL31" i="22"/>
  <c r="AL35" i="22"/>
  <c r="AL36" i="22"/>
  <c r="AL38" i="22"/>
  <c r="AL40" i="22"/>
  <c r="AL42" i="22"/>
  <c r="AL43" i="22"/>
  <c r="AL44" i="22"/>
  <c r="AL46" i="22"/>
  <c r="AL48" i="22"/>
  <c r="AL50" i="22"/>
  <c r="AL51" i="22"/>
  <c r="AL53" i="22"/>
  <c r="AL55" i="22"/>
  <c r="AL57" i="22"/>
  <c r="AL58" i="22"/>
  <c r="AL59" i="22"/>
  <c r="AL60" i="22"/>
  <c r="AL62" i="22"/>
  <c r="H63" i="22"/>
  <c r="AL63" i="22" s="1"/>
  <c r="H61" i="22"/>
  <c r="AL61" i="22" s="1"/>
  <c r="H56" i="22"/>
  <c r="AL56" i="22" s="1"/>
  <c r="H54" i="22"/>
  <c r="AL54" i="22" s="1"/>
  <c r="H52" i="22"/>
  <c r="AL52" i="22" s="1"/>
  <c r="H49" i="22"/>
  <c r="AL49" i="22" s="1"/>
  <c r="H47" i="22"/>
  <c r="AL47" i="22" s="1"/>
  <c r="H45" i="22"/>
  <c r="AL45" i="22" s="1"/>
  <c r="H41" i="22"/>
  <c r="AL41" i="22" s="1"/>
  <c r="H39" i="22"/>
  <c r="AL39" i="22" s="1"/>
  <c r="H37" i="22"/>
  <c r="AL37" i="22" s="1"/>
  <c r="H34" i="22"/>
  <c r="AL34" i="22" s="1"/>
  <c r="H33" i="22"/>
  <c r="AL33" i="22" s="1"/>
  <c r="H32" i="22"/>
  <c r="AL32" i="22" s="1"/>
  <c r="H30" i="22"/>
  <c r="AL30" i="22" s="1"/>
  <c r="H28" i="22"/>
  <c r="AL28" i="22" s="1"/>
  <c r="H27" i="22"/>
  <c r="AL27" i="22" s="1"/>
  <c r="V63" i="22" l="1"/>
  <c r="U63" i="22"/>
  <c r="R63" i="22"/>
  <c r="Q63" i="22"/>
  <c r="N63" i="22"/>
  <c r="M63" i="22"/>
  <c r="I63" i="22"/>
  <c r="D63" i="22"/>
  <c r="C63" i="22"/>
  <c r="V61" i="22"/>
  <c r="U61" i="22"/>
  <c r="R61" i="22"/>
  <c r="Q61" i="22"/>
  <c r="N61" i="22"/>
  <c r="M61" i="22"/>
  <c r="I61" i="22"/>
  <c r="D61" i="22"/>
  <c r="C61" i="22"/>
  <c r="C60" i="22"/>
  <c r="AK56" i="22"/>
  <c r="V56" i="22"/>
  <c r="U56" i="22"/>
  <c r="R56" i="22"/>
  <c r="Q56" i="22"/>
  <c r="N56" i="22"/>
  <c r="M56" i="22"/>
  <c r="G56" i="22"/>
  <c r="D56" i="22"/>
  <c r="AK54" i="22"/>
  <c r="M54" i="22" s="1"/>
  <c r="V54" i="22"/>
  <c r="U54" i="22"/>
  <c r="R54" i="22"/>
  <c r="Q54" i="22"/>
  <c r="I54" i="22"/>
  <c r="D54" i="22"/>
  <c r="C54" i="22"/>
  <c r="G53" i="22"/>
  <c r="C53" i="22" s="1"/>
  <c r="AK52" i="22"/>
  <c r="M52" i="22" s="1"/>
  <c r="V52" i="22"/>
  <c r="U52" i="22"/>
  <c r="R52" i="22"/>
  <c r="Q52" i="22"/>
  <c r="G52" i="22"/>
  <c r="D52" i="22"/>
  <c r="C52" i="22"/>
  <c r="AK49" i="22"/>
  <c r="V49" i="22"/>
  <c r="U49" i="22"/>
  <c r="R49" i="22"/>
  <c r="Q49" i="22"/>
  <c r="D49" i="22"/>
  <c r="G49" i="22"/>
  <c r="AK47" i="22"/>
  <c r="M47" i="22" s="1"/>
  <c r="V47" i="22"/>
  <c r="U47" i="22"/>
  <c r="R47" i="22"/>
  <c r="Q47" i="22"/>
  <c r="D47" i="22"/>
  <c r="G47" i="22"/>
  <c r="AK45" i="22"/>
  <c r="V45" i="22"/>
  <c r="U45" i="22"/>
  <c r="R45" i="22"/>
  <c r="Q45" i="22"/>
  <c r="D45" i="22"/>
  <c r="G44" i="22"/>
  <c r="C44" i="22" s="1"/>
  <c r="V41" i="22"/>
  <c r="U41" i="22"/>
  <c r="R41" i="22"/>
  <c r="Q41" i="22"/>
  <c r="D41" i="22"/>
  <c r="C41" i="22"/>
  <c r="V39" i="22"/>
  <c r="U39" i="22"/>
  <c r="R39" i="22"/>
  <c r="Q39" i="22"/>
  <c r="D39" i="22"/>
  <c r="C39" i="22"/>
  <c r="V37" i="22"/>
  <c r="U37" i="22"/>
  <c r="R37" i="22"/>
  <c r="Q37" i="22"/>
  <c r="D37" i="22"/>
  <c r="C37" i="22"/>
  <c r="C36" i="22"/>
  <c r="V34" i="22"/>
  <c r="U34" i="22"/>
  <c r="R34" i="22"/>
  <c r="Q34" i="22"/>
  <c r="V33" i="22"/>
  <c r="U33" i="22"/>
  <c r="R33" i="22"/>
  <c r="Q33" i="22"/>
  <c r="V32" i="22"/>
  <c r="U32" i="22"/>
  <c r="R32" i="22"/>
  <c r="Q32" i="22"/>
  <c r="V30" i="22"/>
  <c r="U30" i="22"/>
  <c r="R30" i="22"/>
  <c r="Q30" i="22"/>
  <c r="V28" i="22"/>
  <c r="U28" i="22"/>
  <c r="R28" i="22"/>
  <c r="Q28" i="22"/>
  <c r="V27" i="22"/>
  <c r="U27" i="22"/>
  <c r="R27" i="22"/>
  <c r="Q27" i="22"/>
  <c r="V24" i="22"/>
  <c r="U24" i="22"/>
  <c r="R24" i="22"/>
  <c r="Q24" i="22"/>
  <c r="H24" i="22"/>
  <c r="AL24" i="22" s="1"/>
  <c r="C47" i="22" l="1"/>
  <c r="C49" i="22"/>
  <c r="M49" i="22"/>
  <c r="C45" i="22"/>
  <c r="M45" i="22"/>
  <c r="I56" i="22"/>
  <c r="C56" i="22"/>
  <c r="F25" i="19"/>
  <c r="G25" i="19" s="1"/>
  <c r="H25" i="19" s="1"/>
  <c r="I25" i="19" s="1"/>
  <c r="J25" i="19" s="1"/>
  <c r="K25" i="19" s="1"/>
  <c r="L25" i="19" s="1"/>
  <c r="M25" i="19" s="1"/>
  <c r="N25" i="19" s="1"/>
  <c r="O25" i="19" s="1"/>
  <c r="P25" i="19" s="1"/>
  <c r="Q25" i="19" s="1"/>
  <c r="R25" i="19" s="1"/>
  <c r="S25" i="19" s="1"/>
  <c r="T25" i="19" s="1"/>
  <c r="U25" i="19" s="1"/>
  <c r="V25" i="19" s="1"/>
  <c r="W25" i="19" s="1"/>
  <c r="X25" i="19" s="1"/>
  <c r="Y25" i="19" s="1"/>
  <c r="Z25" i="19" s="1"/>
  <c r="AA25" i="19" s="1"/>
  <c r="AB25" i="19" s="1"/>
  <c r="AC25" i="19" s="1"/>
  <c r="AD25" i="19" s="1"/>
  <c r="AE25" i="19" s="1"/>
  <c r="AF25" i="19" s="1"/>
  <c r="AG25" i="19" s="1"/>
  <c r="AH25" i="19" s="1"/>
  <c r="AI25" i="19" s="1"/>
  <c r="AJ25" i="19" s="1"/>
  <c r="AK25" i="19" s="1"/>
  <c r="AL25" i="19" s="1"/>
  <c r="AM25" i="19" s="1"/>
  <c r="AN25" i="19" s="1"/>
  <c r="AO25" i="19" s="1"/>
  <c r="AP25" i="19" s="1"/>
  <c r="AQ25" i="19" s="1"/>
  <c r="AR25" i="19" s="1"/>
  <c r="AS25" i="19" s="1"/>
  <c r="AT25" i="19" s="1"/>
  <c r="AU25" i="19" s="1"/>
  <c r="AV25" i="19" s="1"/>
  <c r="AK74" i="18"/>
  <c r="AK58" i="18"/>
  <c r="AK52" i="18"/>
  <c r="AV47" i="18"/>
  <c r="AV58" i="18" s="1"/>
  <c r="AU47" i="18"/>
  <c r="AU74" i="18" s="1"/>
  <c r="AT47" i="18"/>
  <c r="AT74" i="18" s="1"/>
  <c r="AS47" i="18"/>
  <c r="AS58" i="18" s="1"/>
  <c r="AR47" i="18"/>
  <c r="AR58" i="18" s="1"/>
  <c r="AQ47" i="18"/>
  <c r="AQ74" i="18" s="1"/>
  <c r="AP47" i="18"/>
  <c r="AP58" i="18" s="1"/>
  <c r="AO47" i="18"/>
  <c r="AO58" i="18" s="1"/>
  <c r="AM47" i="18"/>
  <c r="AM58" i="18" s="1"/>
  <c r="AR74" i="18" l="1"/>
  <c r="AO52" i="18"/>
  <c r="AV52" i="18"/>
  <c r="AV74" i="18"/>
  <c r="AM52" i="18"/>
  <c r="AR52" i="18"/>
  <c r="AS52" i="18"/>
  <c r="AM74" i="18"/>
  <c r="AQ58" i="18"/>
  <c r="AU58" i="18"/>
  <c r="AO74" i="18"/>
  <c r="AS74" i="18"/>
  <c r="AT58" i="18"/>
  <c r="AP52" i="18"/>
  <c r="AT52" i="18"/>
  <c r="AP74" i="18"/>
  <c r="AQ52" i="18"/>
  <c r="AU52" i="18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T25" i="13"/>
  <c r="K25" i="13"/>
  <c r="B25" i="13"/>
  <c r="A15" i="6" l="1"/>
  <c r="A12" i="6"/>
  <c r="A14" i="17"/>
  <c r="A15" i="18" s="1"/>
  <c r="A15" i="21" s="1"/>
  <c r="A14" i="22" s="1"/>
  <c r="A11" i="17"/>
  <c r="A12" i="18" s="1"/>
  <c r="A12" i="21" s="1"/>
  <c r="A11" i="22" s="1"/>
  <c r="A14" i="12"/>
  <c r="A15" i="19" s="1"/>
  <c r="A15" i="20" s="1"/>
  <c r="B21" i="20" s="1"/>
  <c r="A11" i="12"/>
  <c r="E15" i="14"/>
  <c r="E12" i="14"/>
  <c r="A16" i="13"/>
  <c r="A13" i="13"/>
</calcChain>
</file>

<file path=xl/sharedStrings.xml><?xml version="1.0" encoding="utf-8"?>
<sst xmlns="http://schemas.openxmlformats.org/spreadsheetml/2006/main" count="1420" uniqueCount="516">
  <si>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</si>
  <si>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</si>
  <si>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</si>
  <si>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</si>
  <si>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</si>
  <si>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</si>
  <si>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</si>
  <si>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</si>
  <si>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</si>
  <si>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</si>
  <si>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</si>
  <si>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</si>
  <si>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</si>
  <si>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</si>
  <si>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</si>
  <si>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</si>
  <si>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</si>
  <si>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</si>
  <si>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</si>
  <si>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</si>
  <si>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</si>
  <si>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</si>
  <si>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</si>
  <si>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</si>
  <si>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</si>
  <si>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</si>
  <si>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</si>
  <si>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</si>
  <si>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</si>
  <si>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</si>
  <si>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</si>
  <si>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</si>
  <si>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</si>
  <si>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</si>
  <si>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</si>
  <si>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</si>
  <si>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</si>
  <si>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</si>
  <si>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</si>
  <si>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</si>
  <si>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</si>
  <si>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</si>
  <si>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</si>
  <si>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</si>
  <si>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</si>
  <si>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</si>
  <si>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</si>
  <si>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</si>
  <si>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</si>
  <si>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</si>
  <si>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</si>
  <si>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</si>
  <si>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</si>
  <si>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</si>
  <si>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</si>
  <si>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</si>
  <si>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</si>
  <si>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</si>
  <si>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</si>
  <si>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</si>
  <si>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</si>
  <si>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</si>
  <si>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</si>
  <si>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</si>
  <si>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</si>
  <si>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</si>
  <si>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</si>
  <si>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</si>
  <si>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</si>
  <si>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</si>
  <si>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</si>
  <si>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</si>
  <si>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</si>
  <si>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</si>
  <si>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</si>
  <si>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</si>
  <si>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</si>
  <si>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</si>
  <si>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</si>
  <si>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</si>
  <si>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</si>
  <si>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</si>
  <si>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</si>
  <si>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</si>
  <si>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</si>
  <si>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</si>
  <si>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</si>
  <si>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</si>
  <si>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</si>
  <si>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</si>
  <si>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</si>
  <si>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</si>
  <si>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</si>
  <si>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</si>
  <si>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</si>
  <si>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</si>
  <si>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</si>
  <si>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</si>
  <si>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</si>
  <si>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</si>
  <si>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</si>
  <si>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</si>
  <si>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</si>
  <si>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</si>
  <si>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</si>
  <si>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</si>
  <si>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</si>
  <si>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</si>
  <si>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</si>
  <si>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</si>
  <si>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</si>
  <si>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</si>
  <si>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</si>
  <si>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</si>
  <si>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</si>
  <si>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</si>
  <si>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</si>
  <si>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</si>
  <si>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</si>
  <si>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</si>
  <si>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</si>
  <si>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</si>
  <si>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</si>
  <si>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</si>
  <si>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</si>
  <si>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</si>
  <si>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</si>
  <si>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</si>
  <si>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</si>
  <si>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</si>
  <si>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</si>
  <si>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</si>
  <si>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</si>
  <si>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</si>
  <si>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</si>
  <si>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</si>
  <si>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</si>
  <si>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</si>
  <si>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</si>
  <si>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</si>
  <si>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</si>
  <si>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</si>
  <si>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</si>
  <si>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</si>
  <si>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</si>
  <si>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</si>
  <si>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</si>
  <si>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</si>
  <si>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</si>
  <si>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</si>
  <si>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</si>
  <si>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</si>
  <si>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</si>
  <si>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</si>
  <si>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</si>
  <si>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</si>
  <si>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</si>
  <si>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</si>
  <si>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</si>
  <si>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</si>
  <si>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</si>
  <si>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</si>
  <si>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</si>
  <si>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</si>
  <si>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</si>
  <si>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</si>
  <si>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</si>
  <si>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</si>
  <si>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</si>
  <si>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</si>
  <si>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</si>
  <si>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</si>
  <si>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</si>
  <si>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</si>
  <si>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</si>
  <si>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</si>
  <si>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</si>
  <si>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</si>
  <si>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</si>
  <si>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</si>
  <si>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</si>
  <si>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</si>
  <si>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</si>
  <si>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</si>
  <si>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</si>
  <si>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</si>
  <si>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</si>
  <si>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</si>
  <si>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</si>
  <si>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</si>
  <si>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</si>
  <si>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</si>
  <si>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</si>
  <si>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</si>
  <si>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</si>
  <si>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</si>
  <si>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</si>
  <si>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</si>
  <si>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</si>
  <si>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</si>
  <si>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</si>
  <si>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</si>
  <si>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</si>
  <si>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</si>
  <si>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</si>
  <si>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</si>
  <si>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</si>
  <si>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</si>
  <si>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</si>
  <si>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</si>
  <si>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</si>
  <si>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</si>
  <si>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</si>
  <si>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</si>
  <si>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</si>
  <si>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</si>
  <si>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</si>
  <si>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</si>
  <si>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</si>
  <si>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</si>
  <si>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</si>
  <si>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</si>
  <si>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</si>
  <si>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</si>
  <si>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</si>
  <si>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</si>
  <si>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</si>
  <si>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</si>
  <si>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</si>
  <si>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</si>
  <si>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</si>
  <si>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</si>
  <si>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</si>
  <si>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</si>
  <si>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</si>
  <si>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</si>
  <si>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</si>
  <si>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</si>
  <si>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</si>
  <si>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</si>
  <si>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</si>
  <si>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</si>
  <si>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</si>
  <si>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</si>
  <si>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</si>
  <si>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</si>
  <si>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</si>
  <si>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</si>
  <si>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</si>
  <si>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</si>
  <si>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</si>
  <si>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</si>
  <si>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</si>
  <si>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</si>
  <si>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</si>
  <si>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1.6</t>
  </si>
  <si>
    <t>Обеспечение текущей деятельности в сфере электроэнергетики</t>
  </si>
  <si>
    <t xml:space="preserve">	 </t>
  </si>
  <si>
    <t>техника</t>
  </si>
  <si>
    <t>Замена а\м УАЗ У936МС 2009 г.в. и К976НМ 2010 г.в. в связи с окончанием срока эксплуатации (предельный износ деталей и узлов, сквозная коррозия элементов кузова, моральное устаревание). Восстановление экономически не целесообразно.</t>
  </si>
  <si>
    <t>2020к2</t>
  </si>
  <si>
    <t>от «__» _____ 2015 г. №___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</si>
  <si>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</si>
  <si>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</si>
  <si>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</si>
  <si>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</si>
  <si>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</si>
  <si>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</si>
  <si>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</si>
  <si>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</si>
  <si>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</si>
  <si>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</si>
  <si>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</si>
  <si>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</si>
  <si>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</si>
  <si>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</si>
  <si>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</si>
  <si>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</si>
  <si>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</si>
  <si>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</si>
  <si>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</si>
  <si>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</si>
  <si>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</si>
  <si>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</si>
  <si>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</si>
  <si>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</si>
  <si>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</si>
  <si>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</si>
  <si>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</si>
  <si>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</si>
  <si>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</si>
  <si>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</si>
  <si>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</si>
  <si>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</si>
  <si>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</si>
  <si>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</si>
  <si>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</si>
  <si>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</si>
  <si>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</si>
  <si>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</si>
  <si>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</si>
  <si>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</si>
  <si>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</si>
  <si>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</si>
  <si>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</si>
  <si>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</si>
  <si>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</si>
  <si>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</si>
  <si>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</si>
  <si>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</si>
  <si>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</si>
  <si>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</si>
  <si>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</si>
  <si>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</si>
  <si>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</si>
  <si>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</si>
  <si>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</si>
  <si>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</si>
  <si>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</si>
  <si>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</si>
  <si>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</si>
  <si>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</si>
  <si>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</si>
  <si>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</si>
  <si>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</si>
  <si>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</si>
  <si>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</si>
  <si>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</si>
  <si>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</si>
  <si>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</si>
  <si>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</si>
  <si>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</si>
  <si>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</si>
  <si>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</si>
  <si>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</si>
  <si>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</si>
  <si>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</si>
  <si>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</si>
  <si>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</si>
  <si>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</si>
  <si>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</si>
  <si>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</si>
  <si>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</si>
  <si>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</si>
  <si>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</si>
  <si>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</si>
  <si>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</si>
  <si>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</si>
  <si>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</si>
  <si>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</si>
  <si>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</si>
  <si>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</si>
  <si>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</si>
  <si>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</si>
  <si>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</si>
  <si>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</si>
  <si>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</si>
  <si>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</si>
  <si>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</si>
  <si>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</si>
  <si>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</si>
  <si>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</si>
  <si>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</si>
  <si>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</si>
  <si>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</si>
  <si>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</si>
  <si>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</si>
  <si>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</si>
  <si>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</si>
  <si>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</si>
  <si>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</si>
  <si>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</si>
  <si>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</si>
  <si>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</si>
  <si>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</si>
  <si>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</si>
  <si>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35.12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</si>
  <si>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</si>
  <si>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</si>
  <si>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</si>
  <si>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</si>
  <si>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город Киров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</si>
  <si>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</si>
  <si>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</si>
  <si>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</si>
  <si>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</si>
  <si>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</si>
  <si>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</si>
  <si>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</si>
  <si>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</si>
  <si>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</si>
  <si>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</si>
  <si>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</si>
  <si>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</si>
  <si>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</si>
  <si>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</si>
  <si>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</si>
  <si>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</si>
  <si>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</si>
  <si>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</si>
  <si>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</si>
  <si>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</si>
  <si>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</si>
  <si>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</si>
  <si>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</si>
  <si>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</si>
  <si>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</si>
  <si>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</si>
  <si>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</si>
  <si>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</si>
  <si>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</si>
  <si>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</si>
  <si>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</si>
  <si>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</si>
  <si>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</si>
  <si>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</si>
  <si>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</si>
  <si>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</si>
  <si>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</si>
  <si>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</si>
  <si>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</si>
  <si>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</si>
  <si>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</si>
  <si>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</si>
  <si>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</si>
  <si>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</si>
  <si>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новое строительство</t>
  </si>
  <si>
    <t>коммерческое предложение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</si>
  <si>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</si>
  <si>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</si>
  <si>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</si>
  <si>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</si>
  <si>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</si>
  <si>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</si>
  <si>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</si>
  <si>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</si>
  <si>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</si>
  <si>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</si>
  <si>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</si>
  <si>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</si>
  <si>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</si>
  <si>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</si>
  <si>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</si>
  <si>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</si>
  <si>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</si>
  <si>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</si>
  <si>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</si>
  <si>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</si>
  <si>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</si>
  <si>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</si>
  <si>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</si>
  <si>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</si>
  <si>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</si>
  <si>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</si>
  <si>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</si>
  <si>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</si>
  <si>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</si>
  <si>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</si>
  <si>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</si>
  <si>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</si>
  <si>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</si>
  <si>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</si>
  <si>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</si>
  <si>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</si>
  <si>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</si>
  <si>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</si>
  <si>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</si>
  <si>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</si>
  <si>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</si>
  <si>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</si>
  <si>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</si>
  <si>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</si>
  <si>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</si>
  <si>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</si>
  <si>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</si>
  <si>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</si>
  <si>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</si>
  <si>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</si>
  <si>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</si>
  <si>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</si>
  <si>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</si>
  <si>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</si>
  <si>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</si>
  <si>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</si>
  <si>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</si>
  <si>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</si>
  <si>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</si>
  <si>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</si>
  <si>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</si>
  <si>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</si>
  <si>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</si>
  <si>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</si>
  <si>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</si>
  <si>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</si>
  <si>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</si>
  <si>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объем заключенного договора в ценах 2020 года с НДС, млн. руб.</t>
  </si>
  <si>
    <t xml:space="preserve"> - поставка основного оборудования (прочих), %</t>
  </si>
  <si>
    <t>Факт 2019 года</t>
  </si>
  <si>
    <t>Коммерческие предложения</t>
  </si>
  <si>
    <t>2025 год</t>
  </si>
  <si>
    <t>2026год</t>
  </si>
  <si>
    <t>2027 год</t>
  </si>
  <si>
    <t>2028 год</t>
  </si>
  <si>
    <t>2029 год</t>
  </si>
  <si>
    <t>2030год</t>
  </si>
  <si>
    <t>2031год</t>
  </si>
  <si>
    <t>Общество с ограниченной ответсвенности "Региональная сеть"</t>
  </si>
  <si>
    <t>Н</t>
  </si>
  <si>
    <t>Год раскрытия информации: 2024 год</t>
  </si>
  <si>
    <t>Год раскрытия информации: 2024год</t>
  </si>
  <si>
    <t>ООО "Регионаьная сеть"</t>
  </si>
  <si>
    <t xml:space="preserve">аукцион </t>
  </si>
  <si>
    <t>н</t>
  </si>
  <si>
    <t>Покупка ГАЗ 2752 «Соболь» грузопассажирский 7 мест (бензин)</t>
  </si>
  <si>
    <t>Сметная стоимость проекта в ценах 2026 года с НДС, млн. руб.</t>
  </si>
  <si>
    <t>О_Л00002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</si>
</sst>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72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1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" fillId="0" borderId="0" xfId="50"/>
    <xf numFmtId="0" fontId="59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1" fillId="0" borderId="0" xfId="50" applyFont="1"/>
    <xf numFmtId="0" fontId="1" fillId="0" borderId="0" xfId="50" applyAlignment="1"/>
    <xf numFmtId="0" fontId="62" fillId="0" borderId="0" xfId="50" applyFont="1"/>
    <xf numFmtId="0" fontId="63" fillId="0" borderId="0" xfId="50" applyFont="1"/>
    <xf numFmtId="0" fontId="63" fillId="0" borderId="0" xfId="50" applyFont="1" applyFill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0" xfId="50" applyFont="1" applyBorder="1" applyAlignment="1">
      <alignment vertical="center"/>
    </xf>
    <xf numFmtId="0" fontId="63" fillId="0" borderId="0" xfId="50" applyFont="1" applyBorder="1"/>
    <xf numFmtId="0" fontId="63" fillId="0" borderId="0" xfId="50" applyFont="1" applyBorder="1" applyAlignment="1"/>
    <xf numFmtId="0" fontId="63" fillId="0" borderId="2" xfId="50" applyFont="1" applyFill="1" applyBorder="1" applyAlignment="1">
      <alignment horizontal="center" vertical="center"/>
    </xf>
    <xf numFmtId="0" fontId="63" fillId="0" borderId="0" xfId="50" applyFont="1" applyAlignment="1">
      <alignment vertical="center"/>
    </xf>
    <xf numFmtId="0" fontId="63" fillId="0" borderId="0" xfId="50" applyFont="1" applyAlignment="1"/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8" xfId="50" applyFont="1" applyBorder="1" applyAlignment="1">
      <alignment vertical="center"/>
    </xf>
    <xf numFmtId="0" fontId="60" fillId="0" borderId="28" xfId="50" applyFont="1" applyFill="1" applyBorder="1" applyAlignment="1">
      <alignment horizontal="center"/>
    </xf>
    <xf numFmtId="49" fontId="62" fillId="0" borderId="0" xfId="50" applyNumberFormat="1" applyFont="1"/>
    <xf numFmtId="49" fontId="63" fillId="0" borderId="0" xfId="50" applyNumberFormat="1" applyFont="1" applyAlignment="1">
      <alignment vertical="center"/>
    </xf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6" fillId="0" borderId="1" xfId="49" applyFont="1" applyBorder="1" applyAlignment="1">
      <alignment horizontal="center" vertical="center"/>
    </xf>
    <xf numFmtId="0" fontId="66" fillId="0" borderId="0" xfId="49" applyFont="1"/>
    <xf numFmtId="1" fontId="66" fillId="0" borderId="1" xfId="49" applyNumberFormat="1" applyFont="1" applyBorder="1" applyAlignment="1">
      <alignment horizontal="center" vertical="center"/>
    </xf>
    <xf numFmtId="49" fontId="66" fillId="0" borderId="1" xfId="49" applyNumberFormat="1" applyFont="1" applyBorder="1" applyAlignment="1">
      <alignment horizontal="center" vertical="center"/>
    </xf>
    <xf numFmtId="168" fontId="66" fillId="0" borderId="1" xfId="49" applyNumberFormat="1" applyFont="1" applyFill="1" applyBorder="1" applyAlignment="1">
      <alignment horizontal="center" vertical="center"/>
    </xf>
    <xf numFmtId="167" fontId="66" fillId="0" borderId="1" xfId="49" applyNumberFormat="1" applyFont="1" applyBorder="1" applyAlignment="1">
      <alignment horizontal="center" vertical="center"/>
    </xf>
    <xf numFmtId="167" fontId="66" fillId="0" borderId="1" xfId="49" applyNumberFormat="1" applyFont="1" applyFill="1" applyBorder="1" applyAlignment="1">
      <alignment horizontal="center" vertical="center"/>
    </xf>
    <xf numFmtId="49" fontId="66" fillId="0" borderId="1" xfId="49" applyNumberFormat="1" applyFont="1" applyFill="1" applyBorder="1" applyAlignment="1">
      <alignment horizontal="center" vertical="center"/>
    </xf>
    <xf numFmtId="49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Border="1" applyAlignment="1">
      <alignment horizontal="center" vertical="center"/>
    </xf>
    <xf numFmtId="14" fontId="66" fillId="0" borderId="1" xfId="49" applyNumberFormat="1" applyFont="1" applyBorder="1" applyAlignment="1">
      <alignment horizontal="center" vertical="center"/>
    </xf>
    <xf numFmtId="0" fontId="67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68" fillId="0" borderId="0" xfId="2" applyFont="1" applyFill="1" applyAlignment="1"/>
    <xf numFmtId="0" fontId="68" fillId="0" borderId="0" xfId="2" applyFont="1" applyFill="1" applyAlignment="1">
      <alignment horizontal="center"/>
    </xf>
    <xf numFmtId="2" fontId="69" fillId="0" borderId="0" xfId="2" applyNumberFormat="1" applyFont="1" applyFill="1" applyAlignment="1">
      <alignment horizontal="right" vertical="top" wrapText="1"/>
    </xf>
    <xf numFmtId="0" fontId="67" fillId="0" borderId="0" xfId="2" applyFont="1" applyFill="1" applyAlignment="1">
      <alignment horizontal="right"/>
    </xf>
    <xf numFmtId="0" fontId="70" fillId="0" borderId="44" xfId="2" applyFont="1" applyFill="1" applyBorder="1" applyAlignment="1">
      <alignment horizontal="justify" vertical="center"/>
    </xf>
    <xf numFmtId="0" fontId="67" fillId="0" borderId="44" xfId="2" applyFont="1" applyFill="1" applyBorder="1" applyAlignment="1">
      <alignment horizontal="justify"/>
    </xf>
    <xf numFmtId="0" fontId="70" fillId="0" borderId="44" xfId="2" applyFont="1" applyFill="1" applyBorder="1" applyAlignment="1">
      <alignment horizontal="justify"/>
    </xf>
    <xf numFmtId="0" fontId="67" fillId="0" borderId="45" xfId="2" applyFont="1" applyFill="1" applyBorder="1" applyAlignment="1">
      <alignment horizontal="justify"/>
    </xf>
    <xf numFmtId="167" fontId="67" fillId="0" borderId="45" xfId="2" applyNumberFormat="1" applyFont="1" applyFill="1" applyBorder="1" applyAlignment="1">
      <alignment horizontal="justify"/>
    </xf>
    <xf numFmtId="0" fontId="70" fillId="0" borderId="44" xfId="2" applyFont="1" applyFill="1" applyBorder="1" applyAlignment="1">
      <alignment vertical="top" wrapText="1"/>
    </xf>
    <xf numFmtId="168" fontId="67" fillId="0" borderId="44" xfId="2" applyNumberFormat="1" applyFont="1" applyFill="1" applyBorder="1" applyAlignment="1">
      <alignment horizontal="justify"/>
    </xf>
    <xf numFmtId="0" fontId="70" fillId="0" borderId="46" xfId="2" applyFont="1" applyFill="1" applyBorder="1" applyAlignment="1">
      <alignment vertical="top" wrapText="1"/>
    </xf>
    <xf numFmtId="0" fontId="67" fillId="0" borderId="47" xfId="2" applyFont="1" applyFill="1" applyBorder="1" applyAlignment="1">
      <alignment horizontal="justify" vertical="top" wrapText="1"/>
    </xf>
    <xf numFmtId="0" fontId="70" fillId="0" borderId="46" xfId="2" applyFont="1" applyFill="1" applyBorder="1" applyAlignment="1">
      <alignment horizontal="justify" vertical="top" wrapText="1"/>
    </xf>
    <xf numFmtId="0" fontId="67" fillId="0" borderId="44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67" fillId="0" borderId="48" xfId="2" quotePrefix="1" applyFont="1" applyFill="1" applyBorder="1" applyAlignment="1">
      <alignment horizontal="justify" vertical="top" wrapText="1"/>
    </xf>
    <xf numFmtId="0" fontId="67" fillId="0" borderId="45" xfId="2" applyFont="1" applyFill="1" applyBorder="1" applyAlignment="1">
      <alignment vertical="top" wrapText="1"/>
    </xf>
    <xf numFmtId="0" fontId="67" fillId="0" borderId="49" xfId="2" applyFont="1" applyFill="1" applyBorder="1" applyAlignment="1">
      <alignment horizontal="justify" vertical="top" wrapText="1"/>
    </xf>
    <xf numFmtId="0" fontId="71" fillId="0" borderId="45" xfId="2" applyFont="1" applyFill="1" applyBorder="1" applyAlignment="1">
      <alignment vertical="top" wrapText="1"/>
    </xf>
    <xf numFmtId="0" fontId="67" fillId="0" borderId="50" xfId="2" applyFont="1" applyFill="1" applyBorder="1" applyAlignment="1">
      <alignment vertical="top" wrapText="1"/>
    </xf>
    <xf numFmtId="0" fontId="67" fillId="0" borderId="46" xfId="2" applyFont="1" applyFill="1" applyBorder="1" applyAlignment="1">
      <alignment vertical="top" wrapText="1"/>
    </xf>
    <xf numFmtId="0" fontId="67" fillId="0" borderId="44" xfId="2" applyFont="1" applyFill="1" applyBorder="1" applyAlignment="1">
      <alignment vertical="top" wrapText="1"/>
    </xf>
    <xf numFmtId="0" fontId="67" fillId="0" borderId="48" xfId="2" applyFont="1" applyFill="1" applyBorder="1" applyAlignment="1">
      <alignment vertical="top" wrapText="1"/>
    </xf>
    <xf numFmtId="0" fontId="70" fillId="0" borderId="45" xfId="2" applyFont="1" applyFill="1" applyBorder="1" applyAlignment="1">
      <alignment horizontal="left" vertical="center" wrapText="1"/>
    </xf>
    <xf numFmtId="0" fontId="67" fillId="0" borderId="48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horizontal="center" vertical="center" wrapText="1"/>
    </xf>
    <xf numFmtId="0" fontId="67" fillId="0" borderId="46" xfId="2" applyFont="1" applyFill="1" applyBorder="1"/>
    <xf numFmtId="1" fontId="70" fillId="0" borderId="0" xfId="2" applyNumberFormat="1" applyFont="1" applyFill="1" applyAlignment="1">
      <alignment horizontal="left" vertical="top"/>
    </xf>
    <xf numFmtId="49" fontId="67" fillId="0" borderId="0" xfId="2" applyNumberFormat="1" applyFont="1" applyFill="1" applyAlignment="1">
      <alignment horizontal="left" vertical="top" wrapText="1"/>
    </xf>
    <xf numFmtId="49" fontId="67" fillId="0" borderId="0" xfId="2" applyNumberFormat="1" applyFont="1" applyFill="1" applyBorder="1" applyAlignment="1">
      <alignment horizontal="left" vertical="top"/>
    </xf>
    <xf numFmtId="0" fontId="67" fillId="0" borderId="0" xfId="2" applyFont="1" applyFill="1" applyBorder="1" applyAlignment="1">
      <alignment horizontal="center" vertical="center"/>
    </xf>
    <xf numFmtId="0" fontId="51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52" fillId="0" borderId="0" xfId="62" applyFont="1" applyFill="1" applyAlignment="1">
      <alignment horizontal="left" vertical="center"/>
    </xf>
    <xf numFmtId="49" fontId="72" fillId="0" borderId="1" xfId="67" applyNumberFormat="1" applyBorder="1" applyAlignment="1">
      <alignment horizontal="center" vertical="center"/>
    </xf>
    <xf numFmtId="167" fontId="67" fillId="0" borderId="44" xfId="2" applyNumberFormat="1" applyFont="1" applyFill="1" applyBorder="1" applyAlignment="1">
      <alignment horizontal="justify" vertical="top" wrapText="1"/>
    </xf>
    <xf numFmtId="10" fontId="67" fillId="0" borderId="44" xfId="2" applyNumberFormat="1" applyFont="1" applyFill="1" applyBorder="1" applyAlignment="1">
      <alignment horizontal="justify" vertical="top" wrapText="1"/>
    </xf>
    <xf numFmtId="9" fontId="67" fillId="0" borderId="48" xfId="2" quotePrefix="1" applyNumberFormat="1" applyFont="1" applyFill="1" applyBorder="1" applyAlignment="1">
      <alignment horizontal="justify" vertical="top" wrapText="1"/>
    </xf>
    <xf numFmtId="10" fontId="67" fillId="0" borderId="49" xfId="2" applyNumberFormat="1" applyFont="1" applyFill="1" applyBorder="1" applyAlignment="1">
      <alignment horizontal="justify" vertical="top" wrapText="1"/>
    </xf>
    <xf numFmtId="14" fontId="67" fillId="0" borderId="48" xfId="2" applyNumberFormat="1" applyFont="1" applyFill="1" applyBorder="1" applyAlignment="1">
      <alignment horizontal="justify" vertical="top" wrapText="1"/>
    </xf>
    <xf numFmtId="0" fontId="66" fillId="0" borderId="1" xfId="49" applyNumberFormat="1" applyFont="1" applyBorder="1" applyAlignment="1">
      <alignment horizontal="center" vertical="center"/>
    </xf>
    <xf numFmtId="167" fontId="67" fillId="0" borderId="48" xfId="2" applyNumberFormat="1" applyFont="1" applyFill="1" applyBorder="1" applyAlignment="1">
      <alignment horizontal="justify" vertical="top" wrapText="1"/>
    </xf>
    <xf numFmtId="10" fontId="67" fillId="0" borderId="48" xfId="2" applyNumberFormat="1" applyFont="1" applyFill="1" applyBorder="1" applyAlignment="1">
      <alignment horizontal="justify" vertical="top" wrapText="1"/>
    </xf>
    <xf numFmtId="167" fontId="3" fillId="0" borderId="0" xfId="1" applyNumberFormat="1" applyBorder="1"/>
    <xf numFmtId="0" fontId="39" fillId="0" borderId="1" xfId="2" applyFont="1" applyFill="1" applyBorder="1" applyAlignment="1">
      <alignment horizontal="center" vertical="center" wrapText="1"/>
    </xf>
    <xf numFmtId="49" fontId="66" fillId="0" borderId="9" xfId="49" applyNumberFormat="1" applyFont="1" applyBorder="1" applyAlignment="1">
      <alignment horizontal="center" vertical="center" wrapText="1"/>
    </xf>
    <xf numFmtId="169" fontId="66" fillId="0" borderId="9" xfId="49" applyNumberFormat="1" applyFont="1" applyFill="1" applyBorder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0" fillId="0" borderId="42" xfId="50" applyFont="1" applyFill="1" applyBorder="1" applyAlignment="1">
      <alignment horizontal="center" vertical="center"/>
    </xf>
    <xf numFmtId="0" fontId="60" fillId="0" borderId="41" xfId="50" applyFont="1" applyFill="1" applyBorder="1" applyAlignment="1">
      <alignment horizontal="center" vertical="center"/>
    </xf>
    <xf numFmtId="0" fontId="60" fillId="0" borderId="42" xfId="50" applyFont="1" applyFill="1" applyBorder="1" applyAlignment="1">
      <alignment horizontal="center"/>
    </xf>
    <xf numFmtId="0" fontId="60" fillId="0" borderId="41" xfId="50" applyFont="1" applyFill="1" applyBorder="1" applyAlignment="1">
      <alignment horizontal="center"/>
    </xf>
    <xf numFmtId="0" fontId="60" fillId="0" borderId="38" xfId="50" applyFont="1" applyBorder="1" applyAlignment="1">
      <alignment horizontal="left" vertical="top"/>
    </xf>
    <xf numFmtId="0" fontId="60" fillId="0" borderId="6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60" fillId="0" borderId="38" xfId="50" applyFont="1" applyBorder="1" applyAlignment="1">
      <alignment vertical="center" wrapText="1"/>
    </xf>
    <xf numFmtId="0" fontId="60" fillId="0" borderId="6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5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1" xfId="50" applyFont="1" applyFill="1" applyBorder="1" applyAlignment="1">
      <alignment horizontal="center"/>
    </xf>
    <xf numFmtId="0" fontId="60" fillId="0" borderId="23" xfId="50" applyFont="1" applyBorder="1" applyAlignment="1">
      <alignment horizontal="left" vertical="center"/>
    </xf>
    <xf numFmtId="0" fontId="60" fillId="0" borderId="24" xfId="50" applyFont="1" applyBorder="1" applyAlignment="1">
      <alignment horizontal="left" vertical="center"/>
    </xf>
    <xf numFmtId="0" fontId="63" fillId="0" borderId="24" xfId="50" applyFont="1" applyBorder="1" applyAlignment="1">
      <alignment horizontal="center" vertical="center"/>
    </xf>
    <xf numFmtId="0" fontId="60" fillId="0" borderId="39" xfId="50" applyFont="1" applyBorder="1" applyAlignment="1">
      <alignment vertical="center"/>
    </xf>
    <xf numFmtId="0" fontId="60" fillId="0" borderId="40" xfId="50" applyFont="1" applyBorder="1" applyAlignment="1">
      <alignment vertical="center"/>
    </xf>
    <xf numFmtId="0" fontId="60" fillId="0" borderId="41" xfId="50" applyFont="1" applyBorder="1" applyAlignment="1">
      <alignment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37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8" xfId="50" applyFont="1" applyBorder="1" applyAlignment="1">
      <alignment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37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Fill="1" applyBorder="1" applyAlignment="1">
      <alignment horizontal="center" vertical="center"/>
    </xf>
    <xf numFmtId="0" fontId="63" fillId="0" borderId="33" xfId="50" applyFont="1" applyBorder="1" applyAlignment="1">
      <alignment vertical="center"/>
    </xf>
    <xf numFmtId="0" fontId="63" fillId="0" borderId="5" xfId="50" applyFont="1" applyBorder="1" applyAlignment="1">
      <alignment vertical="center"/>
    </xf>
    <xf numFmtId="0" fontId="63" fillId="0" borderId="5" xfId="50" applyFont="1" applyFill="1" applyBorder="1" applyAlignment="1">
      <alignment horizontal="center" vertical="center"/>
    </xf>
    <xf numFmtId="0" fontId="63" fillId="0" borderId="34" xfId="50" applyFont="1" applyBorder="1" applyAlignment="1">
      <alignment horizontal="left" vertical="center"/>
    </xf>
    <xf numFmtId="0" fontId="63" fillId="0" borderId="35" xfId="50" applyFont="1" applyBorder="1" applyAlignment="1">
      <alignment horizontal="left" vertical="center"/>
    </xf>
    <xf numFmtId="0" fontId="63" fillId="0" borderId="36" xfId="50" applyFont="1" applyBorder="1" applyAlignment="1">
      <alignment horizontal="left"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23" xfId="50" applyFont="1" applyBorder="1" applyAlignment="1">
      <alignment vertical="center"/>
    </xf>
    <xf numFmtId="0" fontId="63" fillId="0" borderId="24" xfId="50" applyFont="1" applyBorder="1" applyAlignment="1">
      <alignment vertical="center"/>
    </xf>
    <xf numFmtId="0" fontId="63" fillId="0" borderId="29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3" fillId="0" borderId="26" xfId="50" applyFont="1" applyBorder="1" applyAlignment="1">
      <alignment vertical="center"/>
    </xf>
    <xf numFmtId="0" fontId="63" fillId="0" borderId="22" xfId="50" applyFont="1" applyBorder="1" applyAlignment="1">
      <alignment vertical="center"/>
    </xf>
    <xf numFmtId="0" fontId="63" fillId="0" borderId="27" xfId="50" applyFont="1" applyBorder="1" applyAlignment="1">
      <alignment vertical="center"/>
    </xf>
    <xf numFmtId="0" fontId="63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1" fillId="0" borderId="0" xfId="1" applyFont="1" applyFill="1" applyAlignment="1">
      <alignment horizontal="center" vertical="center" wrapText="1"/>
    </xf>
    <xf numFmtId="0" fontId="60" fillId="0" borderId="22" xfId="50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4" fontId="63" fillId="0" borderId="24" xfId="50" applyNumberFormat="1" applyFont="1" applyFill="1" applyBorder="1" applyAlignment="1">
      <alignment horizontal="center" vertical="center"/>
    </xf>
    <xf numFmtId="0" fontId="60" fillId="0" borderId="19" xfId="50" applyFont="1" applyBorder="1" applyAlignment="1">
      <alignment horizontal="center"/>
    </xf>
    <xf numFmtId="0" fontId="63" fillId="0" borderId="0" xfId="50" applyFont="1" applyFill="1" applyAlignment="1"/>
    <xf numFmtId="0" fontId="39" fillId="0" borderId="0" xfId="2" applyFont="1" applyFill="1" applyAlignment="1">
      <alignment horizontal="center" vertical="top" wrapText="1"/>
    </xf>
    <xf numFmtId="0" fontId="51" fillId="0" borderId="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left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5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0" fillId="0" borderId="0" xfId="2" applyFont="1" applyFill="1" applyAlignment="1">
      <alignment horizontal="center" wrapText="1"/>
    </xf>
    <xf numFmtId="0" fontId="70" fillId="0" borderId="0" xfId="2" applyFont="1" applyFill="1" applyAlignment="1">
      <alignment horizontal="center"/>
    </xf>
    <xf numFmtId="0" fontId="68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6"/>
          <c:y val="9.955737014354854E-2"/>
          <c:w val="0.77652950922849229"/>
          <c:h val="0.80442543447501735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8C-4A2A-A6D1-33EFB0A354B0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8C-4A2A-A6D1-33EFB0A35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439040"/>
        <c:axId val="196453120"/>
      </c:lineChart>
      <c:catAx>
        <c:axId val="196439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6453120"/>
        <c:crosses val="autoZero"/>
        <c:auto val="1"/>
        <c:lblAlgn val="ctr"/>
        <c:lblOffset val="100"/>
        <c:noMultiLvlLbl val="0"/>
      </c:catAx>
      <c:valAx>
        <c:axId val="196453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196439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14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22" l="0.70000000000000062" r="0.70000000000000062" t="0.75000000000000522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\&#1064;&#1072;&#1073;&#1083;&#1086;&#1085;%20&#1087;&#1072;&#1089;&#1087;&#1086;&#1088;&#1090;&#1072;%20&#1079;&#1072;&#1084;&#1077;&#1085;&#1072;%20&#1075;&#1088;&#1072;&#1092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</sheetNames>
    <sheetDataSet>
      <sheetData sheetId="0"/>
      <sheetData sheetId="1"/>
      <sheetData sheetId="2"/>
      <sheetData sheetId="3">
        <row r="25">
          <cell r="AB25" t="str">
            <v>в4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tabSelected="1" view="pageBreakPreview" zoomScale="6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508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16" t="s">
        <v>506</v>
      </c>
      <c r="B9" s="110"/>
      <c r="C9" s="110"/>
      <c r="D9" s="11"/>
      <c r="E9" s="11"/>
    </row>
    <row r="10" spans="1:5" s="10" customFormat="1" ht="18.75" x14ac:dyDescent="0.2">
      <c r="A10" s="117" t="s">
        <v>234</v>
      </c>
      <c r="B10" s="117"/>
      <c r="C10" s="117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38" t="s">
        <v>515</v>
      </c>
      <c r="B12" s="110"/>
      <c r="C12" s="110"/>
      <c r="D12" s="11"/>
      <c r="E12" s="11"/>
    </row>
    <row r="13" spans="1:5" s="10" customFormat="1" ht="18.75" x14ac:dyDescent="0.2">
      <c r="A13" s="281" t="s">
        <v>235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18.75" x14ac:dyDescent="0.2">
      <c r="A15" s="120" t="s">
        <v>513</v>
      </c>
      <c r="B15" s="118"/>
      <c r="C15" s="118"/>
      <c r="D15" s="6"/>
      <c r="E15" s="6"/>
    </row>
    <row r="16" spans="1:5" s="2" customFormat="1" ht="15" customHeight="1" x14ac:dyDescent="0.2">
      <c r="A16" s="281" t="s">
        <v>236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221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160</v>
      </c>
      <c r="C22" s="139" t="s">
        <v>255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237</v>
      </c>
      <c r="C23" s="121" t="s">
        <v>256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47" customFormat="1" ht="58.5" customHeight="1" x14ac:dyDescent="0.2">
      <c r="A25" s="18" t="s">
        <v>16</v>
      </c>
      <c r="B25" s="100" t="s">
        <v>176</v>
      </c>
      <c r="C25" s="121" t="s">
        <v>238</v>
      </c>
      <c r="D25" s="146"/>
      <c r="E25" s="146"/>
    </row>
    <row r="26" spans="1:5" s="147" customFormat="1" ht="42.75" customHeight="1" x14ac:dyDescent="0.2">
      <c r="A26" s="18" t="s">
        <v>15</v>
      </c>
      <c r="B26" s="100" t="s">
        <v>28</v>
      </c>
      <c r="C26" s="121" t="s">
        <v>239</v>
      </c>
      <c r="D26" s="146"/>
      <c r="E26" s="146"/>
    </row>
    <row r="27" spans="1:5" s="147" customFormat="1" ht="51.75" customHeight="1" x14ac:dyDescent="0.2">
      <c r="A27" s="18" t="s">
        <v>13</v>
      </c>
      <c r="B27" s="100" t="s">
        <v>27</v>
      </c>
      <c r="C27" s="121" t="s">
        <v>240</v>
      </c>
      <c r="D27" s="146"/>
      <c r="E27" s="146"/>
    </row>
    <row r="28" spans="1:5" s="147" customFormat="1" ht="42.75" customHeight="1" x14ac:dyDescent="0.2">
      <c r="A28" s="18" t="s">
        <v>12</v>
      </c>
      <c r="B28" s="100" t="s">
        <v>177</v>
      </c>
      <c r="C28" s="121" t="s">
        <v>241</v>
      </c>
      <c r="D28" s="146"/>
      <c r="E28" s="146"/>
    </row>
    <row r="29" spans="1:5" s="147" customFormat="1" ht="51.75" customHeight="1" x14ac:dyDescent="0.2">
      <c r="A29" s="18" t="s">
        <v>10</v>
      </c>
      <c r="B29" s="100" t="s">
        <v>178</v>
      </c>
      <c r="C29" s="121" t="s">
        <v>241</v>
      </c>
      <c r="D29" s="146"/>
      <c r="E29" s="146"/>
    </row>
    <row r="30" spans="1:5" s="147" customFormat="1" ht="51.75" customHeight="1" x14ac:dyDescent="0.2">
      <c r="A30" s="18" t="s">
        <v>8</v>
      </c>
      <c r="B30" s="100" t="s">
        <v>179</v>
      </c>
      <c r="C30" s="121" t="s">
        <v>241</v>
      </c>
      <c r="D30" s="146"/>
      <c r="E30" s="146"/>
    </row>
    <row r="31" spans="1:5" s="147" customFormat="1" ht="51.75" customHeight="1" x14ac:dyDescent="0.2">
      <c r="A31" s="18" t="s">
        <v>26</v>
      </c>
      <c r="B31" s="100" t="s">
        <v>180</v>
      </c>
      <c r="C31" s="121" t="s">
        <v>241</v>
      </c>
      <c r="D31" s="146"/>
      <c r="E31" s="146"/>
    </row>
    <row r="32" spans="1:5" s="147" customFormat="1" ht="51.75" customHeight="1" x14ac:dyDescent="0.2">
      <c r="A32" s="18" t="s">
        <v>24</v>
      </c>
      <c r="B32" s="100" t="s">
        <v>181</v>
      </c>
      <c r="C32" s="121" t="s">
        <v>241</v>
      </c>
      <c r="D32" s="146"/>
      <c r="E32" s="146"/>
    </row>
    <row r="33" spans="1:5" s="147" customFormat="1" ht="101.25" customHeight="1" x14ac:dyDescent="0.2">
      <c r="A33" s="18" t="s">
        <v>23</v>
      </c>
      <c r="B33" s="100" t="s">
        <v>182</v>
      </c>
      <c r="C33" s="121" t="s">
        <v>242</v>
      </c>
      <c r="D33" s="146"/>
      <c r="E33" s="146"/>
    </row>
    <row r="34" spans="1:5" ht="111" customHeight="1" x14ac:dyDescent="0.25">
      <c r="A34" s="18" t="s">
        <v>196</v>
      </c>
      <c r="B34" s="29" t="s">
        <v>183</v>
      </c>
      <c r="C34" s="121" t="s">
        <v>241</v>
      </c>
      <c r="D34" s="17"/>
      <c r="E34" s="17"/>
    </row>
    <row r="35" spans="1:5" ht="58.5" customHeight="1" x14ac:dyDescent="0.25">
      <c r="A35" s="18" t="s">
        <v>186</v>
      </c>
      <c r="B35" s="29" t="s">
        <v>25</v>
      </c>
      <c r="C35" s="121" t="s">
        <v>241</v>
      </c>
      <c r="D35" s="17"/>
      <c r="E35" s="17"/>
    </row>
    <row r="36" spans="1:5" ht="51.75" customHeight="1" x14ac:dyDescent="0.25">
      <c r="A36" s="18" t="s">
        <v>197</v>
      </c>
      <c r="B36" s="29" t="s">
        <v>184</v>
      </c>
      <c r="C36" s="121" t="s">
        <v>241</v>
      </c>
      <c r="D36" s="17"/>
      <c r="E36" s="17"/>
    </row>
    <row r="37" spans="1:5" ht="43.5" customHeight="1" x14ac:dyDescent="0.25">
      <c r="A37" s="18" t="s">
        <v>187</v>
      </c>
      <c r="B37" s="29" t="s">
        <v>185</v>
      </c>
      <c r="C37" s="121" t="s">
        <v>241</v>
      </c>
      <c r="D37" s="17"/>
      <c r="E37" s="17"/>
    </row>
    <row r="38" spans="1:5" ht="43.5" customHeight="1" x14ac:dyDescent="0.25">
      <c r="A38" s="18" t="s">
        <v>198</v>
      </c>
      <c r="B38" s="29" t="s">
        <v>140</v>
      </c>
      <c r="C38" s="121" t="s">
        <v>241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188</v>
      </c>
      <c r="B40" s="29" t="s">
        <v>230</v>
      </c>
      <c r="C40" s="149"/>
      <c r="D40" s="17"/>
      <c r="E40" s="17"/>
    </row>
    <row r="41" spans="1:5" ht="105.75" customHeight="1" x14ac:dyDescent="0.25">
      <c r="A41" s="18" t="s">
        <v>199</v>
      </c>
      <c r="B41" s="29" t="s">
        <v>218</v>
      </c>
      <c r="C41" s="122"/>
      <c r="D41" s="17"/>
      <c r="E41" s="17"/>
    </row>
    <row r="42" spans="1:5" ht="83.25" customHeight="1" x14ac:dyDescent="0.25">
      <c r="A42" s="18" t="s">
        <v>189</v>
      </c>
      <c r="B42" s="29" t="s">
        <v>229</v>
      </c>
      <c r="C42" s="122" t="s">
        <v>243</v>
      </c>
      <c r="D42" s="17"/>
      <c r="E42" s="17"/>
    </row>
    <row r="43" spans="1:5" ht="186" customHeight="1" x14ac:dyDescent="0.25">
      <c r="A43" s="18" t="s">
        <v>202</v>
      </c>
      <c r="B43" s="29" t="s">
        <v>244</v>
      </c>
      <c r="C43" s="122" t="s">
        <v>243</v>
      </c>
      <c r="D43" s="17"/>
      <c r="E43" s="17"/>
    </row>
    <row r="44" spans="1:5" ht="111" customHeight="1" x14ac:dyDescent="0.25">
      <c r="A44" s="18" t="s">
        <v>190</v>
      </c>
      <c r="B44" s="29" t="s">
        <v>222</v>
      </c>
      <c r="C44" s="140">
        <v>0</v>
      </c>
      <c r="D44" s="17"/>
      <c r="E44" s="17"/>
    </row>
    <row r="45" spans="1:5" ht="120" customHeight="1" x14ac:dyDescent="0.25">
      <c r="A45" s="18" t="s">
        <v>219</v>
      </c>
      <c r="B45" s="29" t="s">
        <v>223</v>
      </c>
      <c r="C45" s="122" t="s">
        <v>243</v>
      </c>
      <c r="D45" s="17"/>
      <c r="E45" s="17"/>
    </row>
    <row r="46" spans="1:5" ht="101.25" customHeight="1" x14ac:dyDescent="0.25">
      <c r="A46" s="18" t="s">
        <v>191</v>
      </c>
      <c r="B46" s="29" t="s">
        <v>224</v>
      </c>
      <c r="C46" s="140" t="s">
        <v>257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220</v>
      </c>
      <c r="B48" s="29" t="s">
        <v>253</v>
      </c>
      <c r="C48" s="137">
        <v>3.45</v>
      </c>
      <c r="D48" s="17"/>
      <c r="E48" s="17"/>
    </row>
    <row r="49" spans="1:5" ht="71.25" customHeight="1" x14ac:dyDescent="0.25">
      <c r="A49" s="18" t="s">
        <v>192</v>
      </c>
      <c r="B49" s="29" t="s">
        <v>254</v>
      </c>
      <c r="C49" s="137">
        <f>C48/1.2</f>
        <v>2.8750000000000004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5" sqref="A5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508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tr">
        <f>'1. паспорт местоположение'!A9</f>
        <v>Общество с ограниченной ответсвенности "Региональная сеть"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О_Л00002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235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Покупка ГАЗ 2752 «Соболь» грузопассажирский 7 мест (бензин)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201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174</v>
      </c>
      <c r="D19" s="285" t="s">
        <v>173</v>
      </c>
      <c r="E19" s="285" t="s">
        <v>39</v>
      </c>
      <c r="F19" s="285" t="s">
        <v>38</v>
      </c>
      <c r="G19" s="285" t="s">
        <v>169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172</v>
      </c>
      <c r="R19" s="285"/>
      <c r="S19" s="288" t="s">
        <v>195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170</v>
      </c>
      <c r="R20" s="32" t="s">
        <v>171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4">
        <v>7</v>
      </c>
      <c r="H21" s="95">
        <v>8</v>
      </c>
      <c r="I21" s="94">
        <v>9</v>
      </c>
      <c r="J21" s="95">
        <v>10</v>
      </c>
      <c r="K21" s="94">
        <v>11</v>
      </c>
      <c r="L21" s="95">
        <v>12</v>
      </c>
      <c r="M21" s="94">
        <v>13</v>
      </c>
      <c r="N21" s="95">
        <v>14</v>
      </c>
      <c r="O21" s="94">
        <v>15</v>
      </c>
      <c r="P21" s="95">
        <v>16</v>
      </c>
      <c r="Q21" s="94">
        <v>17</v>
      </c>
      <c r="R21" s="95">
        <v>18</v>
      </c>
      <c r="S21" s="9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29"/>
      <c r="B22" s="154" t="s">
        <v>257</v>
      </c>
      <c r="C22" s="130"/>
      <c r="D22" s="130" t="s">
        <v>251</v>
      </c>
      <c r="E22" s="130" t="s">
        <v>240</v>
      </c>
      <c r="F22" s="130"/>
      <c r="G22" s="154"/>
      <c r="H22" s="130">
        <f>SUM(I22,J22)</f>
        <v>0</v>
      </c>
      <c r="I22" s="155">
        <v>0</v>
      </c>
      <c r="J22" s="155">
        <v>0</v>
      </c>
      <c r="K22" s="130"/>
      <c r="L22" s="130"/>
      <c r="M22" s="130" t="s">
        <v>243</v>
      </c>
      <c r="N22" s="130" t="s">
        <v>243</v>
      </c>
      <c r="O22" s="130" t="s">
        <v>243</v>
      </c>
      <c r="P22" s="130" t="s">
        <v>243</v>
      </c>
      <c r="Q22" s="131"/>
      <c r="R22" s="132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7" sqref="A7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508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16" t="str">
        <f>'1. паспорт местоположение'!A9</f>
        <v>Общество с ограниченной ответсвенности "Региональная сеть"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10" customFormat="1" ht="18.75" customHeight="1" x14ac:dyDescent="0.2">
      <c r="A11" s="281" t="s">
        <v>245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3" t="str">
        <f>'1. паспорт местоположение'!A12</f>
        <v>О_Л00002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</row>
    <row r="14" spans="1:20" s="10" customFormat="1" ht="18.75" customHeight="1" x14ac:dyDescent="0.2">
      <c r="A14" s="281" t="s">
        <v>235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4" customFormat="1" ht="18.75" x14ac:dyDescent="0.3">
      <c r="A16" s="123" t="str">
        <f>'1. паспорт местоположение'!A15</f>
        <v>Покупка ГАЗ 2752 «Соболь» грузопассажирский 7 мест (бензин)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113" s="2" customFormat="1" ht="15" customHeight="1" x14ac:dyDescent="0.2">
      <c r="A17" s="281" t="s">
        <v>246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205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131</v>
      </c>
      <c r="C21" s="293"/>
      <c r="D21" s="296" t="s">
        <v>62</v>
      </c>
      <c r="E21" s="292" t="s">
        <v>228</v>
      </c>
      <c r="F21" s="293"/>
      <c r="G21" s="292" t="s">
        <v>149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225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79" t="s">
        <v>55</v>
      </c>
      <c r="R22" s="79" t="s">
        <v>204</v>
      </c>
      <c r="S22" s="79" t="s">
        <v>54</v>
      </c>
      <c r="T22" s="79" t="s">
        <v>53</v>
      </c>
    </row>
    <row r="23" spans="1:113" ht="51.75" customHeight="1" x14ac:dyDescent="0.25">
      <c r="A23" s="306"/>
      <c r="B23" s="101" t="s">
        <v>51</v>
      </c>
      <c r="C23" s="101" t="s">
        <v>52</v>
      </c>
      <c r="D23" s="297"/>
      <c r="E23" s="101" t="s">
        <v>51</v>
      </c>
      <c r="F23" s="101" t="s">
        <v>52</v>
      </c>
      <c r="G23" s="101" t="s">
        <v>51</v>
      </c>
      <c r="H23" s="101" t="s">
        <v>52</v>
      </c>
      <c r="I23" s="101" t="s">
        <v>51</v>
      </c>
      <c r="J23" s="101" t="s">
        <v>52</v>
      </c>
      <c r="K23" s="101" t="s">
        <v>51</v>
      </c>
      <c r="L23" s="101" t="s">
        <v>51</v>
      </c>
      <c r="M23" s="101" t="s">
        <v>52</v>
      </c>
      <c r="N23" s="101" t="s">
        <v>51</v>
      </c>
      <c r="O23" s="101" t="s">
        <v>52</v>
      </c>
      <c r="P23" s="102" t="s">
        <v>51</v>
      </c>
      <c r="Q23" s="79" t="s">
        <v>51</v>
      </c>
      <c r="R23" s="79" t="s">
        <v>51</v>
      </c>
      <c r="S23" s="79" t="s">
        <v>51</v>
      </c>
      <c r="T23" s="79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33">
        <f>C25</f>
        <v>0</v>
      </c>
      <c r="C25" s="133"/>
      <c r="D25" s="45" t="s">
        <v>247</v>
      </c>
      <c r="E25" s="125" t="s">
        <v>248</v>
      </c>
      <c r="F25" s="125" t="s">
        <v>249</v>
      </c>
      <c r="G25" s="125" t="s">
        <v>250</v>
      </c>
      <c r="H25" s="125" t="s">
        <v>250</v>
      </c>
      <c r="I25" s="150"/>
      <c r="J25" s="126" t="str">
        <f>LEFT('6.2. Паспорт фин осв ввод'!AM24,4)</f>
        <v>2020</v>
      </c>
      <c r="K25" s="126">
        <f>I25</f>
        <v>0</v>
      </c>
      <c r="L25" s="151"/>
      <c r="M25" s="152"/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27" t="s">
        <v>243</v>
      </c>
      <c r="R25" s="127" t="s">
        <v>243</v>
      </c>
      <c r="S25" s="103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231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203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60" workbookViewId="0">
      <selection activeCell="A6" sqref="A6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508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tr">
        <f>'1. паспорт местоположение'!A9</f>
        <v>Общество с ограниченной ответсвенности "Региональная сеть"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245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О_Л00002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Покупка ГАЗ 2752 «Соболь» грузопассажирский 7 мест (бензин)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246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207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211</v>
      </c>
      <c r="C21" s="311"/>
      <c r="D21" s="310" t="s">
        <v>213</v>
      </c>
      <c r="E21" s="311"/>
      <c r="F21" s="300" t="s">
        <v>34</v>
      </c>
      <c r="G21" s="314"/>
      <c r="H21" s="314"/>
      <c r="I21" s="301"/>
      <c r="J21" s="307" t="s">
        <v>214</v>
      </c>
      <c r="K21" s="310" t="s">
        <v>215</v>
      </c>
      <c r="L21" s="311"/>
      <c r="M21" s="310" t="s">
        <v>216</v>
      </c>
      <c r="N21" s="311"/>
      <c r="O21" s="310" t="s">
        <v>206</v>
      </c>
      <c r="P21" s="311"/>
      <c r="Q21" s="310" t="s">
        <v>67</v>
      </c>
      <c r="R21" s="311"/>
      <c r="S21" s="307" t="s">
        <v>66</v>
      </c>
      <c r="T21" s="307" t="s">
        <v>217</v>
      </c>
      <c r="U21" s="307" t="s">
        <v>212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79" t="s">
        <v>55</v>
      </c>
      <c r="Y22" s="79" t="s">
        <v>204</v>
      </c>
      <c r="Z22" s="79" t="s">
        <v>54</v>
      </c>
      <c r="AA22" s="79" t="s">
        <v>53</v>
      </c>
    </row>
    <row r="23" spans="1:28" ht="60" customHeight="1" x14ac:dyDescent="0.25">
      <c r="A23" s="309"/>
      <c r="B23" s="99" t="s">
        <v>51</v>
      </c>
      <c r="C23" s="99" t="s">
        <v>52</v>
      </c>
      <c r="D23" s="80" t="s">
        <v>51</v>
      </c>
      <c r="E23" s="80" t="s">
        <v>52</v>
      </c>
      <c r="F23" s="80" t="s">
        <v>51</v>
      </c>
      <c r="G23" s="80" t="s">
        <v>52</v>
      </c>
      <c r="H23" s="80" t="s">
        <v>51</v>
      </c>
      <c r="I23" s="80" t="s">
        <v>52</v>
      </c>
      <c r="J23" s="80" t="s">
        <v>51</v>
      </c>
      <c r="K23" s="80" t="s">
        <v>51</v>
      </c>
      <c r="L23" s="80" t="s">
        <v>52</v>
      </c>
      <c r="M23" s="80" t="s">
        <v>51</v>
      </c>
      <c r="N23" s="80" t="s">
        <v>52</v>
      </c>
      <c r="O23" s="80" t="s">
        <v>51</v>
      </c>
      <c r="P23" s="80" t="s">
        <v>52</v>
      </c>
      <c r="Q23" s="80" t="s">
        <v>51</v>
      </c>
      <c r="R23" s="80" t="s">
        <v>52</v>
      </c>
      <c r="S23" s="80" t="s">
        <v>51</v>
      </c>
      <c r="T23" s="80" t="s">
        <v>51</v>
      </c>
      <c r="U23" s="80" t="s">
        <v>51</v>
      </c>
      <c r="V23" s="80" t="s">
        <v>51</v>
      </c>
      <c r="W23" s="80" t="s">
        <v>52</v>
      </c>
      <c r="X23" s="80" t="s">
        <v>51</v>
      </c>
      <c r="Y23" s="80" t="s">
        <v>51</v>
      </c>
      <c r="Z23" s="79" t="s">
        <v>51</v>
      </c>
      <c r="AA23" s="79" t="s">
        <v>51</v>
      </c>
    </row>
    <row r="24" spans="1:28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8" s="43" customFormat="1" ht="129.75" customHeight="1" x14ac:dyDescent="0.25">
      <c r="A25" s="85"/>
      <c r="B25" s="136">
        <f>C25</f>
        <v>0</v>
      </c>
      <c r="C25" s="141"/>
      <c r="D25" s="136">
        <f>C25</f>
        <v>0</v>
      </c>
      <c r="E25" s="79">
        <f>C25</f>
        <v>0</v>
      </c>
      <c r="F25" s="79">
        <f>H25</f>
        <v>0</v>
      </c>
      <c r="G25" s="87">
        <f>I25</f>
        <v>0</v>
      </c>
      <c r="H25" s="142"/>
      <c r="I25" s="142"/>
      <c r="J25" s="143"/>
      <c r="K25" s="135" t="str">
        <f>IF(LEFT(Вид,1)="В",1,"—")</f>
        <v>—</v>
      </c>
      <c r="L25" s="135" t="str">
        <f>IF(LEFT(Вид,1)="В",1,"—")</f>
        <v>—</v>
      </c>
      <c r="M25" s="89"/>
      <c r="N25" s="90"/>
      <c r="O25" s="135" t="str">
        <f>IF(LEFT(Вид,1)="В","воздушная",IF(LEFT(Вид,1)="К","кабельная","—"))</f>
        <v>—</v>
      </c>
      <c r="P25" s="134" t="str">
        <f>O25</f>
        <v>—</v>
      </c>
      <c r="Q25" s="134">
        <f>'6.2. Паспорт фин осв ввод'!AK63</f>
        <v>0</v>
      </c>
      <c r="R25" s="87">
        <f>'6.2. Паспорт фин осв ввод'!AK39+'6.2. Паспорт фин осв ввод'!AK41</f>
        <v>0</v>
      </c>
      <c r="S25" s="88">
        <f>J25</f>
        <v>0</v>
      </c>
      <c r="T25" s="88" t="s">
        <v>243</v>
      </c>
      <c r="U25" s="88" t="s">
        <v>243</v>
      </c>
      <c r="V25" s="135" t="str">
        <f>IF(LEFT(Вид,1)="В","дерево","—")</f>
        <v>—</v>
      </c>
      <c r="W25" s="135" t="str">
        <f>IF(LEFT(Вид,1)="В","бетон","—")</f>
        <v>—</v>
      </c>
      <c r="X25" s="88" t="s">
        <v>243</v>
      </c>
      <c r="Y25" s="88" t="s">
        <v>243</v>
      </c>
      <c r="Z25" s="85"/>
      <c r="AA25" s="86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262" t="s">
        <v>258</v>
      </c>
    </row>
    <row r="26" spans="1:28" x14ac:dyDescent="0.25">
      <c r="X26" s="81"/>
      <c r="Y26" s="82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3"/>
      <c r="Y27" s="83"/>
      <c r="Z27" s="83"/>
      <c r="AA27" s="83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2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508</v>
      </c>
      <c r="B5" s="280"/>
      <c r="C5" s="280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tr">
        <f>'1. паспорт местоположение'!A9</f>
        <v>Общество с ограниченной ответсвенности "Региональная сеть"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234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О_Л00002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235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Покупка ГАЗ 2752 «Соболь» грузопассажирский 7 мест (бензин)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246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200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209</v>
      </c>
      <c r="C22" s="144" t="s">
        <v>259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252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227</v>
      </c>
      <c r="C25" s="145">
        <f>IFERROR('1. паспорт местоположение'!C49/SUM('6.2. Паспорт фин осв ввод'!AK37,'6.2. Паспорт фин осв ввод'!AK39,'6.2. Паспорт фин осв ввод'!AK41),0)</f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139</v>
      </c>
      <c r="C26" s="128" t="s">
        <v>243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210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1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1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1" t="s">
        <v>507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272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L36" sqref="L36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509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96"/>
      <c r="AB6" s="96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96"/>
      <c r="AB7" s="96"/>
    </row>
    <row r="8" spans="1:28" ht="18.75" x14ac:dyDescent="0.25">
      <c r="A8" s="283" t="str">
        <f>'1. паспорт местоположение'!A9</f>
        <v>Общество с ограниченной ответсвенности "Региональная сеть"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97"/>
      <c r="AB8" s="97"/>
    </row>
    <row r="9" spans="1:28" ht="15.75" x14ac:dyDescent="0.25">
      <c r="A9" s="281" t="s">
        <v>234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98"/>
      <c r="AB9" s="98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96"/>
      <c r="AB10" s="96"/>
    </row>
    <row r="11" spans="1:28" ht="18.75" x14ac:dyDescent="0.25">
      <c r="A11" s="283" t="str">
        <f>'1. паспорт местоположение'!A12</f>
        <v>О_Л00002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97"/>
      <c r="AB11" s="97"/>
    </row>
    <row r="12" spans="1:28" ht="15.75" x14ac:dyDescent="0.25">
      <c r="A12" s="281" t="s">
        <v>235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98"/>
      <c r="AB12" s="98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Покупка ГАЗ 2752 «Соболь» грузопассажирский 7 мест (бензин)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97"/>
      <c r="AB14" s="97"/>
    </row>
    <row r="15" spans="1:28" ht="15.75" x14ac:dyDescent="0.25">
      <c r="A15" s="281" t="s">
        <v>246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98"/>
      <c r="AB15" s="98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06"/>
      <c r="AB16" s="106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06"/>
      <c r="AB17" s="106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06"/>
      <c r="AB18" s="106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06"/>
      <c r="AB19" s="106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07"/>
      <c r="AB20" s="107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07"/>
      <c r="AB21" s="107"/>
    </row>
    <row r="22" spans="1:28" x14ac:dyDescent="0.25">
      <c r="A22" s="317" t="s">
        <v>226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08"/>
      <c r="AB22" s="108"/>
    </row>
    <row r="23" spans="1:28" ht="32.25" customHeight="1" x14ac:dyDescent="0.25">
      <c r="A23" s="319" t="s">
        <v>167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168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76" t="s">
        <v>141</v>
      </c>
      <c r="B24" s="77" t="s">
        <v>147</v>
      </c>
      <c r="C24" s="76" t="s">
        <v>162</v>
      </c>
      <c r="D24" s="76" t="s">
        <v>142</v>
      </c>
      <c r="E24" s="76" t="s">
        <v>163</v>
      </c>
      <c r="F24" s="76" t="s">
        <v>165</v>
      </c>
      <c r="G24" s="76" t="s">
        <v>164</v>
      </c>
      <c r="H24" s="76" t="s">
        <v>143</v>
      </c>
      <c r="I24" s="76" t="s">
        <v>166</v>
      </c>
      <c r="J24" s="76" t="s">
        <v>148</v>
      </c>
      <c r="K24" s="77" t="s">
        <v>146</v>
      </c>
      <c r="L24" s="77" t="s">
        <v>144</v>
      </c>
      <c r="M24" s="78" t="s">
        <v>155</v>
      </c>
      <c r="N24" s="77" t="s">
        <v>232</v>
      </c>
      <c r="O24" s="76" t="s">
        <v>153</v>
      </c>
      <c r="P24" s="76" t="s">
        <v>154</v>
      </c>
      <c r="Q24" s="76" t="s">
        <v>152</v>
      </c>
      <c r="R24" s="76" t="s">
        <v>143</v>
      </c>
      <c r="S24" s="76" t="s">
        <v>151</v>
      </c>
      <c r="T24" s="76" t="s">
        <v>150</v>
      </c>
      <c r="U24" s="76" t="s">
        <v>161</v>
      </c>
      <c r="V24" s="76" t="s">
        <v>152</v>
      </c>
      <c r="W24" s="91" t="s">
        <v>145</v>
      </c>
      <c r="X24" s="91" t="s">
        <v>157</v>
      </c>
      <c r="Y24" s="91" t="s">
        <v>158</v>
      </c>
      <c r="Z24" s="93" t="s">
        <v>156</v>
      </c>
    </row>
    <row r="25" spans="1:28" ht="16.5" customHeight="1" x14ac:dyDescent="0.25">
      <c r="A25" s="76">
        <v>1</v>
      </c>
      <c r="B25" s="77">
        <v>2</v>
      </c>
      <c r="C25" s="76">
        <v>3</v>
      </c>
      <c r="D25" s="77">
        <v>4</v>
      </c>
      <c r="E25" s="76">
        <v>5</v>
      </c>
      <c r="F25" s="77">
        <v>6</v>
      </c>
      <c r="G25" s="76">
        <v>7</v>
      </c>
      <c r="H25" s="77">
        <v>8</v>
      </c>
      <c r="I25" s="76">
        <v>9</v>
      </c>
      <c r="J25" s="77">
        <v>10</v>
      </c>
      <c r="K25" s="109">
        <v>11</v>
      </c>
      <c r="L25" s="77">
        <v>12</v>
      </c>
      <c r="M25" s="109">
        <v>13</v>
      </c>
      <c r="N25" s="77">
        <v>14</v>
      </c>
      <c r="O25" s="109">
        <v>15</v>
      </c>
      <c r="P25" s="77">
        <v>16</v>
      </c>
      <c r="Q25" s="109">
        <v>17</v>
      </c>
      <c r="R25" s="77">
        <v>18</v>
      </c>
      <c r="S25" s="109">
        <v>19</v>
      </c>
      <c r="T25" s="77">
        <v>20</v>
      </c>
      <c r="U25" s="109">
        <v>21</v>
      </c>
      <c r="V25" s="77">
        <v>22</v>
      </c>
      <c r="W25" s="109">
        <v>23</v>
      </c>
      <c r="X25" s="77">
        <v>24</v>
      </c>
      <c r="Y25" s="109">
        <v>25</v>
      </c>
      <c r="Z25" s="77">
        <v>26</v>
      </c>
    </row>
    <row r="26" spans="1:28" ht="45.75" customHeight="1" x14ac:dyDescent="0.25">
      <c r="A26" s="70"/>
      <c r="B26" s="75"/>
      <c r="C26" s="72"/>
      <c r="D26" s="72"/>
      <c r="E26" s="72"/>
      <c r="F26" s="72"/>
      <c r="G26" s="72"/>
      <c r="H26" s="72"/>
      <c r="I26" s="72"/>
      <c r="J26" s="72"/>
      <c r="K26" s="69"/>
      <c r="L26" s="73"/>
      <c r="M26" s="74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71"/>
    </row>
    <row r="30" spans="1:28" x14ac:dyDescent="0.25">
      <c r="A30" s="92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V96"/>
  <sheetViews>
    <sheetView view="pageBreakPreview" zoomScale="90" zoomScaleSheetLayoutView="90" workbookViewId="0">
      <selection activeCell="AK25" sqref="AK25:AL25"/>
    </sheetView>
  </sheetViews>
  <sheetFormatPr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508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44" s="10" customFormat="1" ht="18.75" customHeight="1" x14ac:dyDescent="0.2">
      <c r="A9" s="389" t="str">
        <f>'3.4. Паспорт надежность'!A8:Z8</f>
        <v>Общество с ограниченной ответсвенности "Региональная сеть"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</row>
    <row r="12" spans="1:44" s="10" customFormat="1" ht="18.75" customHeight="1" x14ac:dyDescent="0.2">
      <c r="A12" s="390" t="str">
        <f>'3.4. Паспорт надежность'!A11:Z11</f>
        <v>О_Л00002</v>
      </c>
      <c r="B12" s="391"/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  <c r="AE12" s="391"/>
      <c r="AF12" s="391"/>
      <c r="AG12" s="391"/>
      <c r="AH12" s="391"/>
      <c r="AI12" s="391"/>
      <c r="AJ12" s="391"/>
      <c r="AK12" s="391"/>
      <c r="AL12" s="391"/>
      <c r="AM12" s="391"/>
      <c r="AN12" s="391"/>
      <c r="AO12" s="391"/>
      <c r="AP12" s="391"/>
      <c r="AQ12" s="391"/>
      <c r="AR12" s="391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44" s="2" customFormat="1" ht="54" customHeight="1" x14ac:dyDescent="0.2">
      <c r="A15" s="387" t="str">
        <f>'3.4. Паспорт надежность'!A14:Z14</f>
        <v>Покупка ГАЗ 2752 «Соболь» грузопассажирский 7 мест (бензин)</v>
      </c>
      <c r="B15" s="387"/>
      <c r="C15" s="387"/>
      <c r="D15" s="387"/>
      <c r="E15" s="387"/>
      <c r="F15" s="387"/>
      <c r="G15" s="387"/>
      <c r="H15" s="387"/>
      <c r="I15" s="387"/>
      <c r="J15" s="387"/>
      <c r="K15" s="387"/>
      <c r="L15" s="387"/>
      <c r="M15" s="387"/>
      <c r="N15" s="387"/>
      <c r="O15" s="387"/>
      <c r="P15" s="387"/>
      <c r="Q15" s="387"/>
      <c r="R15" s="387"/>
      <c r="S15" s="387"/>
      <c r="T15" s="387"/>
      <c r="U15" s="387"/>
      <c r="V15" s="387"/>
      <c r="W15" s="387"/>
      <c r="X15" s="387"/>
      <c r="Y15" s="387"/>
      <c r="Z15" s="387"/>
      <c r="AA15" s="387"/>
      <c r="AB15" s="387"/>
      <c r="AC15" s="387"/>
      <c r="AD15" s="387"/>
      <c r="AE15" s="387"/>
      <c r="AF15" s="387"/>
      <c r="AG15" s="387"/>
      <c r="AH15" s="387"/>
      <c r="AI15" s="387"/>
      <c r="AJ15" s="387"/>
      <c r="AK15" s="387"/>
      <c r="AL15" s="387"/>
      <c r="AM15" s="387"/>
      <c r="AN15" s="387"/>
      <c r="AO15" s="387"/>
      <c r="AP15" s="387"/>
      <c r="AQ15" s="387"/>
      <c r="AR15" s="38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</row>
    <row r="18" spans="1:45" s="2" customFormat="1" ht="15" customHeight="1" x14ac:dyDescent="0.2">
      <c r="A18" s="283" t="s">
        <v>262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88" t="s">
        <v>263</v>
      </c>
      <c r="B24" s="388"/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  <c r="V24" s="388"/>
      <c r="W24" s="388"/>
      <c r="X24" s="388"/>
      <c r="Y24" s="388"/>
      <c r="Z24" s="388"/>
      <c r="AA24" s="388"/>
      <c r="AB24" s="388"/>
      <c r="AC24" s="388"/>
      <c r="AD24" s="388"/>
      <c r="AE24" s="388"/>
      <c r="AF24" s="388"/>
      <c r="AG24" s="388"/>
      <c r="AH24" s="388"/>
      <c r="AI24" s="388"/>
      <c r="AJ24" s="388"/>
      <c r="AK24" s="388" t="s">
        <v>264</v>
      </c>
      <c r="AL24" s="388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68" t="s">
        <v>265</v>
      </c>
      <c r="B25" s="369"/>
      <c r="C25" s="369"/>
      <c r="D25" s="369"/>
      <c r="E25" s="369"/>
      <c r="F25" s="369"/>
      <c r="G25" s="369"/>
      <c r="H25" s="369"/>
      <c r="I25" s="369"/>
      <c r="J25" s="369"/>
      <c r="K25" s="369"/>
      <c r="L25" s="369"/>
      <c r="M25" s="369"/>
      <c r="N25" s="369"/>
      <c r="O25" s="369"/>
      <c r="P25" s="369"/>
      <c r="Q25" s="369"/>
      <c r="R25" s="369"/>
      <c r="S25" s="369"/>
      <c r="T25" s="369"/>
      <c r="U25" s="369"/>
      <c r="V25" s="369"/>
      <c r="W25" s="369"/>
      <c r="X25" s="369"/>
      <c r="Y25" s="369"/>
      <c r="Z25" s="369"/>
      <c r="AA25" s="369"/>
      <c r="AB25" s="369"/>
      <c r="AC25" s="369"/>
      <c r="AD25" s="369"/>
      <c r="AE25" s="369"/>
      <c r="AF25" s="369"/>
      <c r="AG25" s="369"/>
      <c r="AH25" s="369"/>
      <c r="AI25" s="369"/>
      <c r="AJ25" s="369"/>
      <c r="AK25" s="392">
        <f>'1. паспорт местоположение'!C49*1000000</f>
        <v>2875000.0000000005</v>
      </c>
      <c r="AL25" s="392"/>
      <c r="AM25" s="172"/>
      <c r="AN25" s="393" t="s">
        <v>266</v>
      </c>
      <c r="AO25" s="393"/>
      <c r="AP25" s="393"/>
      <c r="AQ25" s="394"/>
      <c r="AR25" s="394"/>
      <c r="AS25" s="171"/>
    </row>
    <row r="26" spans="1:45" ht="17.25" customHeight="1" x14ac:dyDescent="0.25">
      <c r="A26" s="341" t="s">
        <v>267</v>
      </c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  <c r="AD26" s="342"/>
      <c r="AE26" s="342"/>
      <c r="AF26" s="342"/>
      <c r="AG26" s="342"/>
      <c r="AH26" s="342"/>
      <c r="AI26" s="342"/>
      <c r="AJ26" s="342"/>
      <c r="AK26" s="343" t="s">
        <v>268</v>
      </c>
      <c r="AL26" s="343"/>
      <c r="AM26" s="172"/>
      <c r="AN26" s="377" t="s">
        <v>269</v>
      </c>
      <c r="AO26" s="378"/>
      <c r="AP26" s="379"/>
      <c r="AQ26" s="375" t="s">
        <v>268</v>
      </c>
      <c r="AR26" s="380"/>
      <c r="AS26" s="171"/>
    </row>
    <row r="27" spans="1:45" ht="17.25" customHeight="1" x14ac:dyDescent="0.25">
      <c r="A27" s="341" t="s">
        <v>270</v>
      </c>
      <c r="B27" s="342"/>
      <c r="C27" s="342"/>
      <c r="D27" s="342"/>
      <c r="E27" s="342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2"/>
      <c r="T27" s="342"/>
      <c r="U27" s="342"/>
      <c r="V27" s="342"/>
      <c r="W27" s="342"/>
      <c r="X27" s="342"/>
      <c r="Y27" s="342"/>
      <c r="Z27" s="342"/>
      <c r="AA27" s="342"/>
      <c r="AB27" s="342"/>
      <c r="AC27" s="342"/>
      <c r="AD27" s="342"/>
      <c r="AE27" s="342"/>
      <c r="AF27" s="342"/>
      <c r="AG27" s="342"/>
      <c r="AH27" s="342"/>
      <c r="AI27" s="342"/>
      <c r="AJ27" s="342"/>
      <c r="AK27" s="343">
        <v>7</v>
      </c>
      <c r="AL27" s="343"/>
      <c r="AM27" s="172"/>
      <c r="AN27" s="377" t="s">
        <v>271</v>
      </c>
      <c r="AO27" s="378"/>
      <c r="AP27" s="379"/>
      <c r="AQ27" s="375" t="s">
        <v>268</v>
      </c>
      <c r="AR27" s="380"/>
      <c r="AS27" s="171"/>
    </row>
    <row r="28" spans="1:45" ht="27.75" customHeight="1" thickBot="1" x14ac:dyDescent="0.3">
      <c r="A28" s="381" t="s">
        <v>272</v>
      </c>
      <c r="B28" s="382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  <c r="W28" s="382"/>
      <c r="X28" s="382"/>
      <c r="Y28" s="382"/>
      <c r="Z28" s="382"/>
      <c r="AA28" s="382"/>
      <c r="AB28" s="382"/>
      <c r="AC28" s="382"/>
      <c r="AD28" s="382"/>
      <c r="AE28" s="382"/>
      <c r="AF28" s="382"/>
      <c r="AG28" s="382"/>
      <c r="AH28" s="382"/>
      <c r="AI28" s="382"/>
      <c r="AJ28" s="383"/>
      <c r="AK28" s="357" t="s">
        <v>268</v>
      </c>
      <c r="AL28" s="357"/>
      <c r="AM28" s="172"/>
      <c r="AN28" s="384" t="s">
        <v>273</v>
      </c>
      <c r="AO28" s="385"/>
      <c r="AP28" s="386"/>
      <c r="AQ28" s="375" t="s">
        <v>268</v>
      </c>
      <c r="AR28" s="380"/>
      <c r="AS28" s="171"/>
    </row>
    <row r="29" spans="1:45" ht="17.25" customHeight="1" x14ac:dyDescent="0.25">
      <c r="A29" s="370" t="s">
        <v>274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67" t="s">
        <v>268</v>
      </c>
      <c r="AL29" s="367"/>
      <c r="AM29" s="172"/>
      <c r="AN29" s="373"/>
      <c r="AO29" s="374"/>
      <c r="AP29" s="374"/>
      <c r="AQ29" s="375"/>
      <c r="AR29" s="376"/>
      <c r="AS29" s="171"/>
    </row>
    <row r="30" spans="1:45" ht="17.25" customHeight="1" x14ac:dyDescent="0.25">
      <c r="A30" s="341" t="s">
        <v>275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342"/>
      <c r="V30" s="342"/>
      <c r="W30" s="342"/>
      <c r="X30" s="342"/>
      <c r="Y30" s="342"/>
      <c r="Z30" s="342"/>
      <c r="AA30" s="342"/>
      <c r="AB30" s="342"/>
      <c r="AC30" s="342"/>
      <c r="AD30" s="342"/>
      <c r="AE30" s="342"/>
      <c r="AF30" s="342"/>
      <c r="AG30" s="342"/>
      <c r="AH30" s="342"/>
      <c r="AI30" s="342"/>
      <c r="AJ30" s="342"/>
      <c r="AK30" s="343" t="s">
        <v>268</v>
      </c>
      <c r="AL30" s="343"/>
      <c r="AM30" s="172"/>
      <c r="AS30" s="171"/>
    </row>
    <row r="31" spans="1:45" ht="17.25" customHeight="1" x14ac:dyDescent="0.25">
      <c r="A31" s="341" t="s">
        <v>276</v>
      </c>
      <c r="B31" s="342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  <c r="O31" s="342"/>
      <c r="P31" s="342"/>
      <c r="Q31" s="342"/>
      <c r="R31" s="342"/>
      <c r="S31" s="342"/>
      <c r="T31" s="342"/>
      <c r="U31" s="342"/>
      <c r="V31" s="342"/>
      <c r="W31" s="342"/>
      <c r="X31" s="342"/>
      <c r="Y31" s="342"/>
      <c r="Z31" s="342"/>
      <c r="AA31" s="342"/>
      <c r="AB31" s="342"/>
      <c r="AC31" s="342"/>
      <c r="AD31" s="342"/>
      <c r="AE31" s="342"/>
      <c r="AF31" s="342"/>
      <c r="AG31" s="342"/>
      <c r="AH31" s="342"/>
      <c r="AI31" s="342"/>
      <c r="AJ31" s="342"/>
      <c r="AK31" s="343" t="s">
        <v>268</v>
      </c>
      <c r="AL31" s="343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41" t="s">
        <v>277</v>
      </c>
      <c r="B32" s="342"/>
      <c r="C32" s="342"/>
      <c r="D32" s="342"/>
      <c r="E32" s="342"/>
      <c r="F32" s="342"/>
      <c r="G32" s="342"/>
      <c r="H32" s="342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  <c r="V32" s="342"/>
      <c r="W32" s="342"/>
      <c r="X32" s="342"/>
      <c r="Y32" s="342"/>
      <c r="Z32" s="342"/>
      <c r="AA32" s="342"/>
      <c r="AB32" s="342"/>
      <c r="AC32" s="342"/>
      <c r="AD32" s="342"/>
      <c r="AE32" s="342"/>
      <c r="AF32" s="342"/>
      <c r="AG32" s="342"/>
      <c r="AH32" s="342"/>
      <c r="AI32" s="342"/>
      <c r="AJ32" s="342"/>
      <c r="AK32" s="343" t="s">
        <v>268</v>
      </c>
      <c r="AL32" s="343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41" t="s">
        <v>278</v>
      </c>
      <c r="B33" s="342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342"/>
      <c r="O33" s="342"/>
      <c r="P33" s="342"/>
      <c r="Q33" s="342"/>
      <c r="R33" s="342"/>
      <c r="S33" s="342"/>
      <c r="T33" s="342"/>
      <c r="U33" s="342"/>
      <c r="V33" s="342"/>
      <c r="W33" s="342"/>
      <c r="X33" s="342"/>
      <c r="Y33" s="342"/>
      <c r="Z33" s="342"/>
      <c r="AA33" s="342"/>
      <c r="AB33" s="342"/>
      <c r="AC33" s="342"/>
      <c r="AD33" s="342"/>
      <c r="AE33" s="342"/>
      <c r="AF33" s="342"/>
      <c r="AG33" s="342"/>
      <c r="AH33" s="342"/>
      <c r="AI33" s="342"/>
      <c r="AJ33" s="342"/>
      <c r="AK33" s="360" t="s">
        <v>268</v>
      </c>
      <c r="AL33" s="36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41" t="s">
        <v>279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2"/>
      <c r="P34" s="342"/>
      <c r="Q34" s="342"/>
      <c r="R34" s="342"/>
      <c r="S34" s="342"/>
      <c r="T34" s="342"/>
      <c r="U34" s="342"/>
      <c r="V34" s="342"/>
      <c r="W34" s="342"/>
      <c r="X34" s="342"/>
      <c r="Y34" s="342"/>
      <c r="Z34" s="342"/>
      <c r="AA34" s="342"/>
      <c r="AB34" s="342"/>
      <c r="AC34" s="342"/>
      <c r="AD34" s="342"/>
      <c r="AE34" s="342"/>
      <c r="AF34" s="342"/>
      <c r="AG34" s="342"/>
      <c r="AH34" s="342"/>
      <c r="AI34" s="342"/>
      <c r="AJ34" s="342"/>
      <c r="AK34" s="343" t="s">
        <v>268</v>
      </c>
      <c r="AL34" s="343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41"/>
      <c r="B35" s="342"/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342"/>
      <c r="N35" s="342"/>
      <c r="O35" s="342"/>
      <c r="P35" s="342"/>
      <c r="Q35" s="342"/>
      <c r="R35" s="342"/>
      <c r="S35" s="342"/>
      <c r="T35" s="342"/>
      <c r="U35" s="342"/>
      <c r="V35" s="342"/>
      <c r="W35" s="342"/>
      <c r="X35" s="342"/>
      <c r="Y35" s="342"/>
      <c r="Z35" s="342"/>
      <c r="AA35" s="342"/>
      <c r="AB35" s="342"/>
      <c r="AC35" s="342"/>
      <c r="AD35" s="342"/>
      <c r="AE35" s="342"/>
      <c r="AF35" s="342"/>
      <c r="AG35" s="342"/>
      <c r="AH35" s="342"/>
      <c r="AI35" s="342"/>
      <c r="AJ35" s="342"/>
      <c r="AK35" s="343" t="s">
        <v>268</v>
      </c>
      <c r="AL35" s="343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55" t="s">
        <v>280</v>
      </c>
      <c r="B36" s="356"/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  <c r="X36" s="356"/>
      <c r="Y36" s="356"/>
      <c r="Z36" s="356"/>
      <c r="AA36" s="356"/>
      <c r="AB36" s="356"/>
      <c r="AC36" s="356"/>
      <c r="AD36" s="356"/>
      <c r="AE36" s="356"/>
      <c r="AF36" s="356"/>
      <c r="AG36" s="356"/>
      <c r="AH36" s="356"/>
      <c r="AI36" s="356"/>
      <c r="AJ36" s="356"/>
      <c r="AK36" s="357" t="s">
        <v>268</v>
      </c>
      <c r="AL36" s="357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68"/>
      <c r="B37" s="369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/>
      <c r="N37" s="369"/>
      <c r="O37" s="369"/>
      <c r="P37" s="369"/>
      <c r="Q37" s="369"/>
      <c r="R37" s="369"/>
      <c r="S37" s="369"/>
      <c r="T37" s="369"/>
      <c r="U37" s="369"/>
      <c r="V37" s="369"/>
      <c r="W37" s="369"/>
      <c r="X37" s="369"/>
      <c r="Y37" s="369"/>
      <c r="Z37" s="369"/>
      <c r="AA37" s="369"/>
      <c r="AB37" s="369"/>
      <c r="AC37" s="369"/>
      <c r="AD37" s="369"/>
      <c r="AE37" s="369"/>
      <c r="AF37" s="369"/>
      <c r="AG37" s="369"/>
      <c r="AH37" s="369"/>
      <c r="AI37" s="369"/>
      <c r="AJ37" s="369"/>
      <c r="AK37" s="367" t="s">
        <v>268</v>
      </c>
      <c r="AL37" s="367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41" t="s">
        <v>281</v>
      </c>
      <c r="B38" s="342"/>
      <c r="C38" s="342"/>
      <c r="D38" s="342"/>
      <c r="E38" s="342"/>
      <c r="F38" s="342"/>
      <c r="G38" s="342"/>
      <c r="H38" s="342"/>
      <c r="I38" s="342"/>
      <c r="J38" s="342"/>
      <c r="K38" s="342"/>
      <c r="L38" s="342"/>
      <c r="M38" s="342"/>
      <c r="N38" s="342"/>
      <c r="O38" s="342"/>
      <c r="P38" s="342"/>
      <c r="Q38" s="342"/>
      <c r="R38" s="342"/>
      <c r="S38" s="342"/>
      <c r="T38" s="342"/>
      <c r="U38" s="342"/>
      <c r="V38" s="342"/>
      <c r="W38" s="342"/>
      <c r="X38" s="342"/>
      <c r="Y38" s="342"/>
      <c r="Z38" s="342"/>
      <c r="AA38" s="342"/>
      <c r="AB38" s="342"/>
      <c r="AC38" s="342"/>
      <c r="AD38" s="342"/>
      <c r="AE38" s="342"/>
      <c r="AF38" s="342"/>
      <c r="AG38" s="342"/>
      <c r="AH38" s="342"/>
      <c r="AI38" s="342"/>
      <c r="AJ38" s="342"/>
      <c r="AK38" s="343" t="s">
        <v>268</v>
      </c>
      <c r="AL38" s="343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55" t="s">
        <v>282</v>
      </c>
      <c r="B39" s="356"/>
      <c r="C39" s="356"/>
      <c r="D39" s="356"/>
      <c r="E39" s="356"/>
      <c r="F39" s="356"/>
      <c r="G39" s="356"/>
      <c r="H39" s="356"/>
      <c r="I39" s="356"/>
      <c r="J39" s="356"/>
      <c r="K39" s="356"/>
      <c r="L39" s="356"/>
      <c r="M39" s="356"/>
      <c r="N39" s="356"/>
      <c r="O39" s="356"/>
      <c r="P39" s="356"/>
      <c r="Q39" s="356"/>
      <c r="R39" s="356"/>
      <c r="S39" s="356"/>
      <c r="T39" s="356"/>
      <c r="U39" s="356"/>
      <c r="V39" s="356"/>
      <c r="W39" s="356"/>
      <c r="X39" s="356"/>
      <c r="Y39" s="356"/>
      <c r="Z39" s="356"/>
      <c r="AA39" s="356"/>
      <c r="AB39" s="356"/>
      <c r="AC39" s="356"/>
      <c r="AD39" s="356"/>
      <c r="AE39" s="356"/>
      <c r="AF39" s="356"/>
      <c r="AG39" s="356"/>
      <c r="AH39" s="356"/>
      <c r="AI39" s="356"/>
      <c r="AJ39" s="356"/>
      <c r="AK39" s="357" t="s">
        <v>268</v>
      </c>
      <c r="AL39" s="357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68" t="s">
        <v>283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369"/>
      <c r="V40" s="369"/>
      <c r="W40" s="369"/>
      <c r="X40" s="369"/>
      <c r="Y40" s="369"/>
      <c r="Z40" s="369"/>
      <c r="AA40" s="369"/>
      <c r="AB40" s="369"/>
      <c r="AC40" s="369"/>
      <c r="AD40" s="369"/>
      <c r="AE40" s="369"/>
      <c r="AF40" s="369"/>
      <c r="AG40" s="369"/>
      <c r="AH40" s="369"/>
      <c r="AI40" s="369"/>
      <c r="AJ40" s="369"/>
      <c r="AK40" s="367" t="s">
        <v>268</v>
      </c>
      <c r="AL40" s="367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41" t="s">
        <v>284</v>
      </c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342"/>
      <c r="V41" s="342"/>
      <c r="W41" s="342"/>
      <c r="X41" s="342"/>
      <c r="Y41" s="342"/>
      <c r="Z41" s="342"/>
      <c r="AA41" s="342"/>
      <c r="AB41" s="342"/>
      <c r="AC41" s="342"/>
      <c r="AD41" s="342"/>
      <c r="AE41" s="342"/>
      <c r="AF41" s="342"/>
      <c r="AG41" s="342"/>
      <c r="AH41" s="342"/>
      <c r="AI41" s="342"/>
      <c r="AJ41" s="342"/>
      <c r="AK41" s="343" t="s">
        <v>268</v>
      </c>
      <c r="AL41" s="343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41" t="s">
        <v>285</v>
      </c>
      <c r="B42" s="342"/>
      <c r="C42" s="342"/>
      <c r="D42" s="342"/>
      <c r="E42" s="342"/>
      <c r="F42" s="342"/>
      <c r="G42" s="342"/>
      <c r="H42" s="342"/>
      <c r="I42" s="342"/>
      <c r="J42" s="342"/>
      <c r="K42" s="342"/>
      <c r="L42" s="342"/>
      <c r="M42" s="342"/>
      <c r="N42" s="342"/>
      <c r="O42" s="342"/>
      <c r="P42" s="342"/>
      <c r="Q42" s="342"/>
      <c r="R42" s="342"/>
      <c r="S42" s="342"/>
      <c r="T42" s="342"/>
      <c r="U42" s="342"/>
      <c r="V42" s="342"/>
      <c r="W42" s="342"/>
      <c r="X42" s="342"/>
      <c r="Y42" s="342"/>
      <c r="Z42" s="342"/>
      <c r="AA42" s="342"/>
      <c r="AB42" s="342"/>
      <c r="AC42" s="342"/>
      <c r="AD42" s="342"/>
      <c r="AE42" s="342"/>
      <c r="AF42" s="342"/>
      <c r="AG42" s="342"/>
      <c r="AH42" s="342"/>
      <c r="AI42" s="342"/>
      <c r="AJ42" s="342"/>
      <c r="AK42" s="343" t="s">
        <v>268</v>
      </c>
      <c r="AL42" s="343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41" t="s">
        <v>286</v>
      </c>
      <c r="B43" s="342"/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M43" s="342"/>
      <c r="N43" s="342"/>
      <c r="O43" s="342"/>
      <c r="P43" s="342"/>
      <c r="Q43" s="342"/>
      <c r="R43" s="342"/>
      <c r="S43" s="342"/>
      <c r="T43" s="342"/>
      <c r="U43" s="342"/>
      <c r="V43" s="342"/>
      <c r="W43" s="342"/>
      <c r="X43" s="342"/>
      <c r="Y43" s="342"/>
      <c r="Z43" s="342"/>
      <c r="AA43" s="342"/>
      <c r="AB43" s="342"/>
      <c r="AC43" s="342"/>
      <c r="AD43" s="342"/>
      <c r="AE43" s="342"/>
      <c r="AF43" s="342"/>
      <c r="AG43" s="342"/>
      <c r="AH43" s="342"/>
      <c r="AI43" s="342"/>
      <c r="AJ43" s="342"/>
      <c r="AK43" s="343" t="s">
        <v>268</v>
      </c>
      <c r="AL43" s="343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41" t="s">
        <v>287</v>
      </c>
      <c r="B44" s="342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  <c r="S44" s="342"/>
      <c r="T44" s="342"/>
      <c r="U44" s="342"/>
      <c r="V44" s="342"/>
      <c r="W44" s="342"/>
      <c r="X44" s="342"/>
      <c r="Y44" s="342"/>
      <c r="Z44" s="342"/>
      <c r="AA44" s="342"/>
      <c r="AB44" s="342"/>
      <c r="AC44" s="342"/>
      <c r="AD44" s="342"/>
      <c r="AE44" s="342"/>
      <c r="AF44" s="342"/>
      <c r="AG44" s="342"/>
      <c r="AH44" s="342"/>
      <c r="AI44" s="342"/>
      <c r="AJ44" s="342"/>
      <c r="AK44" s="343" t="s">
        <v>268</v>
      </c>
      <c r="AL44" s="343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41" t="s">
        <v>288</v>
      </c>
      <c r="B45" s="342"/>
      <c r="C45" s="342"/>
      <c r="D45" s="342"/>
      <c r="E45" s="342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  <c r="S45" s="342"/>
      <c r="T45" s="342"/>
      <c r="U45" s="342"/>
      <c r="V45" s="342"/>
      <c r="W45" s="342"/>
      <c r="X45" s="342"/>
      <c r="Y45" s="342"/>
      <c r="Z45" s="342"/>
      <c r="AA45" s="342"/>
      <c r="AB45" s="342"/>
      <c r="AC45" s="342"/>
      <c r="AD45" s="342"/>
      <c r="AE45" s="342"/>
      <c r="AF45" s="342"/>
      <c r="AG45" s="342"/>
      <c r="AH45" s="342"/>
      <c r="AI45" s="342"/>
      <c r="AJ45" s="342"/>
      <c r="AK45" s="343" t="s">
        <v>268</v>
      </c>
      <c r="AL45" s="343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61" t="s">
        <v>289</v>
      </c>
      <c r="B46" s="362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62"/>
      <c r="O46" s="362"/>
      <c r="P46" s="362"/>
      <c r="Q46" s="362"/>
      <c r="R46" s="362"/>
      <c r="S46" s="362"/>
      <c r="T46" s="362"/>
      <c r="U46" s="362"/>
      <c r="V46" s="362"/>
      <c r="W46" s="362"/>
      <c r="X46" s="362"/>
      <c r="Y46" s="362"/>
      <c r="Z46" s="362"/>
      <c r="AA46" s="362"/>
      <c r="AB46" s="362"/>
      <c r="AC46" s="362"/>
      <c r="AD46" s="362"/>
      <c r="AE46" s="362"/>
      <c r="AF46" s="362"/>
      <c r="AG46" s="362"/>
      <c r="AH46" s="362"/>
      <c r="AI46" s="362"/>
      <c r="AJ46" s="362"/>
      <c r="AK46" s="363" t="s">
        <v>268</v>
      </c>
      <c r="AL46" s="363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64" t="s">
        <v>159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65"/>
      <c r="M47" s="365"/>
      <c r="N47" s="365"/>
      <c r="O47" s="365"/>
      <c r="P47" s="365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6"/>
      <c r="AK47" s="367">
        <v>2025</v>
      </c>
      <c r="AL47" s="367"/>
      <c r="AM47" s="347">
        <f>AK47+1</f>
        <v>2026</v>
      </c>
      <c r="AN47" s="347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41" t="s">
        <v>290</v>
      </c>
      <c r="B48" s="342"/>
      <c r="C48" s="342"/>
      <c r="D48" s="342"/>
      <c r="E48" s="342"/>
      <c r="F48" s="342"/>
      <c r="G48" s="342"/>
      <c r="H48" s="342"/>
      <c r="I48" s="342"/>
      <c r="J48" s="342"/>
      <c r="K48" s="342"/>
      <c r="L48" s="342"/>
      <c r="M48" s="342"/>
      <c r="N48" s="342"/>
      <c r="O48" s="342"/>
      <c r="P48" s="342"/>
      <c r="Q48" s="342"/>
      <c r="R48" s="342"/>
      <c r="S48" s="342"/>
      <c r="T48" s="342"/>
      <c r="U48" s="342"/>
      <c r="V48" s="342"/>
      <c r="W48" s="342"/>
      <c r="X48" s="342"/>
      <c r="Y48" s="342"/>
      <c r="Z48" s="342"/>
      <c r="AA48" s="342"/>
      <c r="AB48" s="342"/>
      <c r="AC48" s="342"/>
      <c r="AD48" s="342"/>
      <c r="AE48" s="342"/>
      <c r="AF48" s="342"/>
      <c r="AG48" s="342"/>
      <c r="AH48" s="342"/>
      <c r="AI48" s="342"/>
      <c r="AJ48" s="342"/>
      <c r="AK48" s="343" t="s">
        <v>268</v>
      </c>
      <c r="AL48" s="343"/>
      <c r="AM48" s="343" t="s">
        <v>268</v>
      </c>
      <c r="AN48" s="343"/>
      <c r="AO48" s="175" t="s">
        <v>268</v>
      </c>
      <c r="AP48" s="175" t="s">
        <v>268</v>
      </c>
      <c r="AQ48" s="175" t="s">
        <v>268</v>
      </c>
      <c r="AR48" s="175" t="s">
        <v>268</v>
      </c>
      <c r="AS48" s="175" t="s">
        <v>268</v>
      </c>
      <c r="AT48" s="175" t="s">
        <v>268</v>
      </c>
      <c r="AU48" s="175" t="s">
        <v>268</v>
      </c>
      <c r="AV48" s="175" t="s">
        <v>268</v>
      </c>
    </row>
    <row r="49" spans="1:48" ht="12" customHeight="1" x14ac:dyDescent="0.25">
      <c r="A49" s="341" t="s">
        <v>291</v>
      </c>
      <c r="B49" s="342"/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M49" s="342"/>
      <c r="N49" s="342"/>
      <c r="O49" s="342"/>
      <c r="P49" s="342"/>
      <c r="Q49" s="342"/>
      <c r="R49" s="342"/>
      <c r="S49" s="342"/>
      <c r="T49" s="342"/>
      <c r="U49" s="342"/>
      <c r="V49" s="342"/>
      <c r="W49" s="342"/>
      <c r="X49" s="342"/>
      <c r="Y49" s="342"/>
      <c r="Z49" s="342"/>
      <c r="AA49" s="342"/>
      <c r="AB49" s="342"/>
      <c r="AC49" s="342"/>
      <c r="AD49" s="342"/>
      <c r="AE49" s="342"/>
      <c r="AF49" s="342"/>
      <c r="AG49" s="342"/>
      <c r="AH49" s="342"/>
      <c r="AI49" s="342"/>
      <c r="AJ49" s="342"/>
      <c r="AK49" s="343" t="s">
        <v>268</v>
      </c>
      <c r="AL49" s="343"/>
      <c r="AM49" s="343" t="s">
        <v>268</v>
      </c>
      <c r="AN49" s="343"/>
      <c r="AO49" s="175" t="s">
        <v>268</v>
      </c>
      <c r="AP49" s="175" t="s">
        <v>268</v>
      </c>
      <c r="AQ49" s="175" t="s">
        <v>268</v>
      </c>
      <c r="AR49" s="175" t="s">
        <v>268</v>
      </c>
      <c r="AS49" s="175" t="s">
        <v>268</v>
      </c>
      <c r="AT49" s="175" t="s">
        <v>268</v>
      </c>
      <c r="AU49" s="175" t="s">
        <v>268</v>
      </c>
      <c r="AV49" s="175" t="s">
        <v>268</v>
      </c>
    </row>
    <row r="50" spans="1:48" ht="12" customHeight="1" thickBot="1" x14ac:dyDescent="0.3">
      <c r="A50" s="355" t="s">
        <v>292</v>
      </c>
      <c r="B50" s="356"/>
      <c r="C50" s="356"/>
      <c r="D50" s="356"/>
      <c r="E50" s="356"/>
      <c r="F50" s="356"/>
      <c r="G50" s="356"/>
      <c r="H50" s="356"/>
      <c r="I50" s="356"/>
      <c r="J50" s="356"/>
      <c r="K50" s="356"/>
      <c r="L50" s="356"/>
      <c r="M50" s="356"/>
      <c r="N50" s="356"/>
      <c r="O50" s="356"/>
      <c r="P50" s="356"/>
      <c r="Q50" s="356"/>
      <c r="R50" s="356"/>
      <c r="S50" s="356"/>
      <c r="T50" s="356"/>
      <c r="U50" s="356"/>
      <c r="V50" s="356"/>
      <c r="W50" s="356"/>
      <c r="X50" s="356"/>
      <c r="Y50" s="356"/>
      <c r="Z50" s="356"/>
      <c r="AA50" s="356"/>
      <c r="AB50" s="356"/>
      <c r="AC50" s="356"/>
      <c r="AD50" s="356"/>
      <c r="AE50" s="356"/>
      <c r="AF50" s="356"/>
      <c r="AG50" s="356"/>
      <c r="AH50" s="356"/>
      <c r="AI50" s="356"/>
      <c r="AJ50" s="356"/>
      <c r="AK50" s="357" t="s">
        <v>268</v>
      </c>
      <c r="AL50" s="357"/>
      <c r="AM50" s="357" t="s">
        <v>268</v>
      </c>
      <c r="AN50" s="357"/>
      <c r="AO50" s="176" t="s">
        <v>268</v>
      </c>
      <c r="AP50" s="176" t="s">
        <v>268</v>
      </c>
      <c r="AQ50" s="176" t="s">
        <v>268</v>
      </c>
      <c r="AR50" s="176" t="s">
        <v>268</v>
      </c>
      <c r="AS50" s="176" t="s">
        <v>268</v>
      </c>
      <c r="AT50" s="176" t="s">
        <v>268</v>
      </c>
      <c r="AU50" s="176" t="s">
        <v>268</v>
      </c>
      <c r="AV50" s="176" t="s">
        <v>268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45" t="s">
        <v>293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6"/>
      <c r="AC52" s="346"/>
      <c r="AD52" s="346"/>
      <c r="AE52" s="346"/>
      <c r="AF52" s="346"/>
      <c r="AG52" s="346"/>
      <c r="AH52" s="346"/>
      <c r="AI52" s="346"/>
      <c r="AJ52" s="346"/>
      <c r="AK52" s="347">
        <f>AK47</f>
        <v>2025</v>
      </c>
      <c r="AL52" s="347"/>
      <c r="AM52" s="347">
        <f>AM47</f>
        <v>2026</v>
      </c>
      <c r="AN52" s="347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58" t="s">
        <v>294</v>
      </c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59"/>
      <c r="N53" s="359"/>
      <c r="O53" s="359"/>
      <c r="P53" s="359"/>
      <c r="Q53" s="359"/>
      <c r="R53" s="359"/>
      <c r="S53" s="359"/>
      <c r="T53" s="359"/>
      <c r="U53" s="359"/>
      <c r="V53" s="359"/>
      <c r="W53" s="359"/>
      <c r="X53" s="359"/>
      <c r="Y53" s="359"/>
      <c r="Z53" s="359"/>
      <c r="AA53" s="359"/>
      <c r="AB53" s="359"/>
      <c r="AC53" s="359"/>
      <c r="AD53" s="359"/>
      <c r="AE53" s="359"/>
      <c r="AF53" s="359"/>
      <c r="AG53" s="359"/>
      <c r="AH53" s="359"/>
      <c r="AI53" s="359"/>
      <c r="AJ53" s="359"/>
      <c r="AK53" s="360" t="s">
        <v>268</v>
      </c>
      <c r="AL53" s="360"/>
      <c r="AM53" s="360" t="s">
        <v>268</v>
      </c>
      <c r="AN53" s="360"/>
      <c r="AO53" s="180" t="s">
        <v>268</v>
      </c>
      <c r="AP53" s="180" t="s">
        <v>268</v>
      </c>
      <c r="AQ53" s="180" t="s">
        <v>268</v>
      </c>
      <c r="AR53" s="180" t="s">
        <v>268</v>
      </c>
      <c r="AS53" s="180" t="s">
        <v>268</v>
      </c>
      <c r="AT53" s="180" t="s">
        <v>268</v>
      </c>
      <c r="AU53" s="180" t="s">
        <v>268</v>
      </c>
      <c r="AV53" s="180" t="s">
        <v>268</v>
      </c>
    </row>
    <row r="54" spans="1:48" ht="12" customHeight="1" x14ac:dyDescent="0.25">
      <c r="A54" s="341" t="s">
        <v>295</v>
      </c>
      <c r="B54" s="342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342"/>
      <c r="Z54" s="342"/>
      <c r="AA54" s="342"/>
      <c r="AB54" s="342"/>
      <c r="AC54" s="342"/>
      <c r="AD54" s="342"/>
      <c r="AE54" s="342"/>
      <c r="AF54" s="342"/>
      <c r="AG54" s="342"/>
      <c r="AH54" s="342"/>
      <c r="AI54" s="342"/>
      <c r="AJ54" s="342"/>
      <c r="AK54" s="343" t="s">
        <v>268</v>
      </c>
      <c r="AL54" s="343"/>
      <c r="AM54" s="343" t="s">
        <v>268</v>
      </c>
      <c r="AN54" s="343"/>
      <c r="AO54" s="175" t="s">
        <v>268</v>
      </c>
      <c r="AP54" s="175" t="s">
        <v>268</v>
      </c>
      <c r="AQ54" s="175" t="s">
        <v>268</v>
      </c>
      <c r="AR54" s="175" t="s">
        <v>268</v>
      </c>
      <c r="AS54" s="175" t="s">
        <v>268</v>
      </c>
      <c r="AT54" s="175" t="s">
        <v>268</v>
      </c>
      <c r="AU54" s="175" t="s">
        <v>268</v>
      </c>
      <c r="AV54" s="175" t="s">
        <v>268</v>
      </c>
    </row>
    <row r="55" spans="1:48" ht="12" customHeight="1" x14ac:dyDescent="0.25">
      <c r="A55" s="341" t="s">
        <v>296</v>
      </c>
      <c r="B55" s="342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342"/>
      <c r="Z55" s="342"/>
      <c r="AA55" s="342"/>
      <c r="AB55" s="342"/>
      <c r="AC55" s="342"/>
      <c r="AD55" s="342"/>
      <c r="AE55" s="342"/>
      <c r="AF55" s="342"/>
      <c r="AG55" s="342"/>
      <c r="AH55" s="342"/>
      <c r="AI55" s="342"/>
      <c r="AJ55" s="342"/>
      <c r="AK55" s="343" t="s">
        <v>268</v>
      </c>
      <c r="AL55" s="343"/>
      <c r="AM55" s="343" t="s">
        <v>268</v>
      </c>
      <c r="AN55" s="343"/>
      <c r="AO55" s="175" t="s">
        <v>268</v>
      </c>
      <c r="AP55" s="175" t="s">
        <v>268</v>
      </c>
      <c r="AQ55" s="175" t="s">
        <v>268</v>
      </c>
      <c r="AR55" s="175" t="s">
        <v>268</v>
      </c>
      <c r="AS55" s="175" t="s">
        <v>268</v>
      </c>
      <c r="AT55" s="175" t="s">
        <v>268</v>
      </c>
      <c r="AU55" s="175" t="s">
        <v>268</v>
      </c>
      <c r="AV55" s="175" t="s">
        <v>268</v>
      </c>
    </row>
    <row r="56" spans="1:48" ht="12" customHeight="1" thickBot="1" x14ac:dyDescent="0.3">
      <c r="A56" s="355" t="s">
        <v>297</v>
      </c>
      <c r="B56" s="356"/>
      <c r="C56" s="356"/>
      <c r="D56" s="356"/>
      <c r="E56" s="356"/>
      <c r="F56" s="356"/>
      <c r="G56" s="356"/>
      <c r="H56" s="356"/>
      <c r="I56" s="356"/>
      <c r="J56" s="356"/>
      <c r="K56" s="356"/>
      <c r="L56" s="356"/>
      <c r="M56" s="356"/>
      <c r="N56" s="356"/>
      <c r="O56" s="356"/>
      <c r="P56" s="356"/>
      <c r="Q56" s="356"/>
      <c r="R56" s="356"/>
      <c r="S56" s="356"/>
      <c r="T56" s="356"/>
      <c r="U56" s="356"/>
      <c r="V56" s="356"/>
      <c r="W56" s="356"/>
      <c r="X56" s="356"/>
      <c r="Y56" s="356"/>
      <c r="Z56" s="356"/>
      <c r="AA56" s="356"/>
      <c r="AB56" s="356"/>
      <c r="AC56" s="356"/>
      <c r="AD56" s="356"/>
      <c r="AE56" s="356"/>
      <c r="AF56" s="356"/>
      <c r="AG56" s="356"/>
      <c r="AH56" s="356"/>
      <c r="AI56" s="356"/>
      <c r="AJ56" s="356"/>
      <c r="AK56" s="357" t="s">
        <v>268</v>
      </c>
      <c r="AL56" s="357"/>
      <c r="AM56" s="357" t="s">
        <v>268</v>
      </c>
      <c r="AN56" s="357"/>
      <c r="AO56" s="176" t="s">
        <v>268</v>
      </c>
      <c r="AP56" s="176" t="s">
        <v>268</v>
      </c>
      <c r="AQ56" s="176" t="s">
        <v>268</v>
      </c>
      <c r="AR56" s="176" t="s">
        <v>268</v>
      </c>
      <c r="AS56" s="176" t="s">
        <v>268</v>
      </c>
      <c r="AT56" s="176" t="s">
        <v>268</v>
      </c>
      <c r="AU56" s="176" t="s">
        <v>268</v>
      </c>
      <c r="AV56" s="176" t="s">
        <v>268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45" t="s">
        <v>298</v>
      </c>
      <c r="B58" s="346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  <c r="Q58" s="346"/>
      <c r="R58" s="346"/>
      <c r="S58" s="346"/>
      <c r="T58" s="346"/>
      <c r="U58" s="346"/>
      <c r="V58" s="346"/>
      <c r="W58" s="346"/>
      <c r="X58" s="346"/>
      <c r="Y58" s="346"/>
      <c r="Z58" s="346"/>
      <c r="AA58" s="346"/>
      <c r="AB58" s="346"/>
      <c r="AC58" s="346"/>
      <c r="AD58" s="346"/>
      <c r="AE58" s="346"/>
      <c r="AF58" s="346"/>
      <c r="AG58" s="346"/>
      <c r="AH58" s="346"/>
      <c r="AI58" s="346"/>
      <c r="AJ58" s="346"/>
      <c r="AK58" s="347">
        <f>AK47</f>
        <v>2025</v>
      </c>
      <c r="AL58" s="347"/>
      <c r="AM58" s="347">
        <f>AM47</f>
        <v>2026</v>
      </c>
      <c r="AN58" s="347"/>
      <c r="AO58" s="174">
        <f>AO47</f>
        <v>2027</v>
      </c>
      <c r="AP58" s="174">
        <f>AP47</f>
        <v>2028</v>
      </c>
      <c r="AQ58" s="174">
        <f t="shared" ref="AQ58:AV58" si="1">AQ47</f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52" t="s">
        <v>299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353"/>
      <c r="N59" s="353"/>
      <c r="O59" s="353"/>
      <c r="P59" s="353"/>
      <c r="Q59" s="353"/>
      <c r="R59" s="353"/>
      <c r="S59" s="353"/>
      <c r="T59" s="353"/>
      <c r="U59" s="353"/>
      <c r="V59" s="353"/>
      <c r="W59" s="353"/>
      <c r="X59" s="353"/>
      <c r="Y59" s="353"/>
      <c r="Z59" s="353"/>
      <c r="AA59" s="353"/>
      <c r="AB59" s="353"/>
      <c r="AC59" s="353"/>
      <c r="AD59" s="353"/>
      <c r="AE59" s="353"/>
      <c r="AF59" s="353"/>
      <c r="AG59" s="353"/>
      <c r="AH59" s="353"/>
      <c r="AI59" s="353"/>
      <c r="AJ59" s="353"/>
      <c r="AK59" s="354" t="s">
        <v>268</v>
      </c>
      <c r="AL59" s="354"/>
      <c r="AM59" s="354" t="s">
        <v>268</v>
      </c>
      <c r="AN59" s="354"/>
      <c r="AO59" s="183" t="s">
        <v>268</v>
      </c>
      <c r="AP59" s="183" t="s">
        <v>268</v>
      </c>
      <c r="AQ59" s="183" t="s">
        <v>268</v>
      </c>
      <c r="AR59" s="183" t="s">
        <v>268</v>
      </c>
      <c r="AS59" s="183" t="s">
        <v>268</v>
      </c>
      <c r="AT59" s="183" t="s">
        <v>268</v>
      </c>
      <c r="AU59" s="183" t="s">
        <v>268</v>
      </c>
      <c r="AV59" s="183" t="s">
        <v>268</v>
      </c>
    </row>
    <row r="60" spans="1:48" ht="12" customHeight="1" x14ac:dyDescent="0.25">
      <c r="A60" s="341" t="s">
        <v>300</v>
      </c>
      <c r="B60" s="342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342"/>
      <c r="Z60" s="342"/>
      <c r="AA60" s="342"/>
      <c r="AB60" s="342"/>
      <c r="AC60" s="342"/>
      <c r="AD60" s="342"/>
      <c r="AE60" s="342"/>
      <c r="AF60" s="342"/>
      <c r="AG60" s="342"/>
      <c r="AH60" s="342"/>
      <c r="AI60" s="342"/>
      <c r="AJ60" s="342"/>
      <c r="AK60" s="337" t="s">
        <v>268</v>
      </c>
      <c r="AL60" s="343"/>
      <c r="AM60" s="337" t="s">
        <v>268</v>
      </c>
      <c r="AN60" s="343"/>
      <c r="AO60" s="184" t="s">
        <v>268</v>
      </c>
      <c r="AP60" s="184" t="s">
        <v>268</v>
      </c>
      <c r="AQ60" s="184" t="s">
        <v>268</v>
      </c>
      <c r="AR60" s="184" t="s">
        <v>268</v>
      </c>
      <c r="AS60" s="184" t="s">
        <v>268</v>
      </c>
      <c r="AT60" s="184" t="s">
        <v>268</v>
      </c>
      <c r="AU60" s="184" t="s">
        <v>268</v>
      </c>
      <c r="AV60" s="184" t="s">
        <v>268</v>
      </c>
    </row>
    <row r="61" spans="1:48" ht="12" customHeight="1" x14ac:dyDescent="0.25">
      <c r="A61" s="341" t="s">
        <v>301</v>
      </c>
      <c r="B61" s="342"/>
      <c r="C61" s="342"/>
      <c r="D61" s="342"/>
      <c r="E61" s="342"/>
      <c r="F61" s="342"/>
      <c r="G61" s="342"/>
      <c r="H61" s="342"/>
      <c r="I61" s="342"/>
      <c r="J61" s="342"/>
      <c r="K61" s="342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342"/>
      <c r="Z61" s="342"/>
      <c r="AA61" s="342"/>
      <c r="AB61" s="342"/>
      <c r="AC61" s="342"/>
      <c r="AD61" s="342"/>
      <c r="AE61" s="342"/>
      <c r="AF61" s="342"/>
      <c r="AG61" s="342"/>
      <c r="AH61" s="342"/>
      <c r="AI61" s="342"/>
      <c r="AJ61" s="342"/>
      <c r="AK61" s="337" t="s">
        <v>268</v>
      </c>
      <c r="AL61" s="343"/>
      <c r="AM61" s="337" t="s">
        <v>268</v>
      </c>
      <c r="AN61" s="343"/>
      <c r="AO61" s="184" t="s">
        <v>268</v>
      </c>
      <c r="AP61" s="184" t="s">
        <v>268</v>
      </c>
      <c r="AQ61" s="184" t="s">
        <v>268</v>
      </c>
      <c r="AR61" s="184" t="s">
        <v>268</v>
      </c>
      <c r="AS61" s="184" t="s">
        <v>268</v>
      </c>
      <c r="AT61" s="184" t="s">
        <v>268</v>
      </c>
      <c r="AU61" s="184" t="s">
        <v>268</v>
      </c>
      <c r="AV61" s="184" t="s">
        <v>268</v>
      </c>
    </row>
    <row r="62" spans="1:48" ht="12" customHeight="1" x14ac:dyDescent="0.25">
      <c r="A62" s="341" t="s">
        <v>277</v>
      </c>
      <c r="B62" s="342"/>
      <c r="C62" s="342"/>
      <c r="D62" s="342"/>
      <c r="E62" s="342"/>
      <c r="F62" s="342"/>
      <c r="G62" s="342"/>
      <c r="H62" s="342"/>
      <c r="I62" s="342"/>
      <c r="J62" s="342"/>
      <c r="K62" s="342"/>
      <c r="L62" s="342"/>
      <c r="M62" s="342"/>
      <c r="N62" s="342"/>
      <c r="O62" s="342"/>
      <c r="P62" s="342"/>
      <c r="Q62" s="342"/>
      <c r="R62" s="342"/>
      <c r="S62" s="34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37" t="s">
        <v>268</v>
      </c>
      <c r="AL62" s="343"/>
      <c r="AM62" s="337" t="s">
        <v>268</v>
      </c>
      <c r="AN62" s="343"/>
      <c r="AO62" s="184" t="s">
        <v>268</v>
      </c>
      <c r="AP62" s="184" t="s">
        <v>268</v>
      </c>
      <c r="AQ62" s="184" t="s">
        <v>268</v>
      </c>
      <c r="AR62" s="184" t="s">
        <v>268</v>
      </c>
      <c r="AS62" s="184" t="s">
        <v>268</v>
      </c>
      <c r="AT62" s="184" t="s">
        <v>268</v>
      </c>
      <c r="AU62" s="184" t="s">
        <v>268</v>
      </c>
      <c r="AV62" s="184" t="s">
        <v>268</v>
      </c>
    </row>
    <row r="63" spans="1:48" ht="9.75" customHeight="1" x14ac:dyDescent="0.25">
      <c r="A63" s="341"/>
      <c r="B63" s="342"/>
      <c r="C63" s="342"/>
      <c r="D63" s="342"/>
      <c r="E63" s="342"/>
      <c r="F63" s="342"/>
      <c r="G63" s="342"/>
      <c r="H63" s="342"/>
      <c r="I63" s="342"/>
      <c r="J63" s="342"/>
      <c r="K63" s="342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37" t="s">
        <v>268</v>
      </c>
      <c r="AL63" s="343"/>
      <c r="AM63" s="337" t="s">
        <v>268</v>
      </c>
      <c r="AN63" s="343"/>
      <c r="AO63" s="184" t="s">
        <v>268</v>
      </c>
      <c r="AP63" s="184" t="s">
        <v>268</v>
      </c>
      <c r="AQ63" s="184" t="s">
        <v>268</v>
      </c>
      <c r="AR63" s="184" t="s">
        <v>268</v>
      </c>
      <c r="AS63" s="184" t="s">
        <v>268</v>
      </c>
      <c r="AT63" s="184" t="s">
        <v>268</v>
      </c>
      <c r="AU63" s="184" t="s">
        <v>268</v>
      </c>
      <c r="AV63" s="184" t="s">
        <v>268</v>
      </c>
    </row>
    <row r="64" spans="1:48" ht="9.75" customHeight="1" x14ac:dyDescent="0.25">
      <c r="A64" s="341"/>
      <c r="B64" s="342"/>
      <c r="C64" s="342"/>
      <c r="D64" s="342"/>
      <c r="E64" s="342"/>
      <c r="F64" s="342"/>
      <c r="G64" s="342"/>
      <c r="H64" s="342"/>
      <c r="I64" s="342"/>
      <c r="J64" s="342"/>
      <c r="K64" s="342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342"/>
      <c r="Z64" s="342"/>
      <c r="AA64" s="342"/>
      <c r="AB64" s="342"/>
      <c r="AC64" s="342"/>
      <c r="AD64" s="342"/>
      <c r="AE64" s="342"/>
      <c r="AF64" s="342"/>
      <c r="AG64" s="342"/>
      <c r="AH64" s="342"/>
      <c r="AI64" s="342"/>
      <c r="AJ64" s="342"/>
      <c r="AK64" s="337" t="s">
        <v>268</v>
      </c>
      <c r="AL64" s="343"/>
      <c r="AM64" s="337" t="s">
        <v>268</v>
      </c>
      <c r="AN64" s="343"/>
      <c r="AO64" s="184" t="s">
        <v>268</v>
      </c>
      <c r="AP64" s="184" t="s">
        <v>268</v>
      </c>
      <c r="AQ64" s="184" t="s">
        <v>268</v>
      </c>
      <c r="AR64" s="184" t="s">
        <v>268</v>
      </c>
      <c r="AS64" s="184" t="s">
        <v>268</v>
      </c>
      <c r="AT64" s="184" t="s">
        <v>268</v>
      </c>
      <c r="AU64" s="184" t="s">
        <v>268</v>
      </c>
      <c r="AV64" s="184" t="s">
        <v>268</v>
      </c>
    </row>
    <row r="65" spans="1:48" ht="12" customHeight="1" x14ac:dyDescent="0.25">
      <c r="A65" s="341" t="s">
        <v>302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M65" s="342"/>
      <c r="N65" s="342"/>
      <c r="O65" s="342"/>
      <c r="P65" s="342"/>
      <c r="Q65" s="342"/>
      <c r="R65" s="342"/>
      <c r="S65" s="342"/>
      <c r="T65" s="342"/>
      <c r="U65" s="342"/>
      <c r="V65" s="342"/>
      <c r="W65" s="342"/>
      <c r="X65" s="342"/>
      <c r="Y65" s="342"/>
      <c r="Z65" s="342"/>
      <c r="AA65" s="342"/>
      <c r="AB65" s="342"/>
      <c r="AC65" s="342"/>
      <c r="AD65" s="342"/>
      <c r="AE65" s="342"/>
      <c r="AF65" s="342"/>
      <c r="AG65" s="342"/>
      <c r="AH65" s="342"/>
      <c r="AI65" s="342"/>
      <c r="AJ65" s="342"/>
      <c r="AK65" s="337" t="s">
        <v>268</v>
      </c>
      <c r="AL65" s="343"/>
      <c r="AM65" s="337" t="s">
        <v>268</v>
      </c>
      <c r="AN65" s="343"/>
      <c r="AO65" s="184" t="s">
        <v>268</v>
      </c>
      <c r="AP65" s="184" t="s">
        <v>268</v>
      </c>
      <c r="AQ65" s="184" t="s">
        <v>268</v>
      </c>
      <c r="AR65" s="184" t="s">
        <v>268</v>
      </c>
      <c r="AS65" s="184" t="s">
        <v>268</v>
      </c>
      <c r="AT65" s="184" t="s">
        <v>268</v>
      </c>
      <c r="AU65" s="184" t="s">
        <v>268</v>
      </c>
      <c r="AV65" s="184" t="s">
        <v>268</v>
      </c>
    </row>
    <row r="66" spans="1:48" ht="27.75" customHeight="1" x14ac:dyDescent="0.25">
      <c r="A66" s="334" t="s">
        <v>303</v>
      </c>
      <c r="B66" s="335"/>
      <c r="C66" s="335"/>
      <c r="D66" s="335"/>
      <c r="E66" s="335"/>
      <c r="F66" s="335"/>
      <c r="G66" s="335"/>
      <c r="H66" s="335"/>
      <c r="I66" s="335"/>
      <c r="J66" s="335"/>
      <c r="K66" s="335"/>
      <c r="L66" s="335"/>
      <c r="M66" s="335"/>
      <c r="N66" s="335"/>
      <c r="O66" s="335"/>
      <c r="P66" s="335"/>
      <c r="Q66" s="335"/>
      <c r="R66" s="335"/>
      <c r="S66" s="335"/>
      <c r="T66" s="335"/>
      <c r="U66" s="335"/>
      <c r="V66" s="335"/>
      <c r="W66" s="335"/>
      <c r="X66" s="335"/>
      <c r="Y66" s="335"/>
      <c r="Z66" s="335"/>
      <c r="AA66" s="335"/>
      <c r="AB66" s="335"/>
      <c r="AC66" s="335"/>
      <c r="AD66" s="335"/>
      <c r="AE66" s="335"/>
      <c r="AF66" s="335"/>
      <c r="AG66" s="335"/>
      <c r="AH66" s="335"/>
      <c r="AI66" s="335"/>
      <c r="AJ66" s="336"/>
      <c r="AK66" s="337" t="s">
        <v>268</v>
      </c>
      <c r="AL66" s="337"/>
      <c r="AM66" s="337" t="s">
        <v>268</v>
      </c>
      <c r="AN66" s="337"/>
      <c r="AO66" s="184" t="s">
        <v>268</v>
      </c>
      <c r="AP66" s="184" t="s">
        <v>268</v>
      </c>
      <c r="AQ66" s="184" t="s">
        <v>268</v>
      </c>
      <c r="AR66" s="184" t="s">
        <v>268</v>
      </c>
      <c r="AS66" s="184" t="s">
        <v>268</v>
      </c>
      <c r="AT66" s="184" t="s">
        <v>268</v>
      </c>
      <c r="AU66" s="184" t="s">
        <v>268</v>
      </c>
      <c r="AV66" s="184" t="s">
        <v>268</v>
      </c>
    </row>
    <row r="67" spans="1:48" ht="11.25" customHeight="1" x14ac:dyDescent="0.25">
      <c r="A67" s="341" t="s">
        <v>304</v>
      </c>
      <c r="B67" s="342"/>
      <c r="C67" s="342"/>
      <c r="D67" s="342"/>
      <c r="E67" s="342"/>
      <c r="F67" s="342"/>
      <c r="G67" s="342"/>
      <c r="H67" s="342"/>
      <c r="I67" s="342"/>
      <c r="J67" s="342"/>
      <c r="K67" s="342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342"/>
      <c r="Z67" s="342"/>
      <c r="AA67" s="342"/>
      <c r="AB67" s="342"/>
      <c r="AC67" s="342"/>
      <c r="AD67" s="342"/>
      <c r="AE67" s="342"/>
      <c r="AF67" s="342"/>
      <c r="AG67" s="342"/>
      <c r="AH67" s="342"/>
      <c r="AI67" s="342"/>
      <c r="AJ67" s="342"/>
      <c r="AK67" s="337" t="s">
        <v>268</v>
      </c>
      <c r="AL67" s="343"/>
      <c r="AM67" s="337" t="s">
        <v>268</v>
      </c>
      <c r="AN67" s="343"/>
      <c r="AO67" s="184" t="s">
        <v>268</v>
      </c>
      <c r="AP67" s="184" t="s">
        <v>268</v>
      </c>
      <c r="AQ67" s="184" t="s">
        <v>268</v>
      </c>
      <c r="AR67" s="184" t="s">
        <v>268</v>
      </c>
      <c r="AS67" s="184" t="s">
        <v>268</v>
      </c>
      <c r="AT67" s="184" t="s">
        <v>268</v>
      </c>
      <c r="AU67" s="184" t="s">
        <v>268</v>
      </c>
      <c r="AV67" s="184" t="s">
        <v>268</v>
      </c>
    </row>
    <row r="68" spans="1:48" ht="25.5" customHeight="1" x14ac:dyDescent="0.25">
      <c r="A68" s="334" t="s">
        <v>305</v>
      </c>
      <c r="B68" s="335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335"/>
      <c r="P68" s="335"/>
      <c r="Q68" s="335"/>
      <c r="R68" s="335"/>
      <c r="S68" s="335"/>
      <c r="T68" s="335"/>
      <c r="U68" s="335"/>
      <c r="V68" s="335"/>
      <c r="W68" s="335"/>
      <c r="X68" s="335"/>
      <c r="Y68" s="335"/>
      <c r="Z68" s="335"/>
      <c r="AA68" s="335"/>
      <c r="AB68" s="335"/>
      <c r="AC68" s="335"/>
      <c r="AD68" s="335"/>
      <c r="AE68" s="335"/>
      <c r="AF68" s="335"/>
      <c r="AG68" s="335"/>
      <c r="AH68" s="335"/>
      <c r="AI68" s="335"/>
      <c r="AJ68" s="336"/>
      <c r="AK68" s="337" t="s">
        <v>268</v>
      </c>
      <c r="AL68" s="337"/>
      <c r="AM68" s="337" t="s">
        <v>268</v>
      </c>
      <c r="AN68" s="337"/>
      <c r="AO68" s="184" t="s">
        <v>268</v>
      </c>
      <c r="AP68" s="184" t="s">
        <v>268</v>
      </c>
      <c r="AQ68" s="184" t="s">
        <v>268</v>
      </c>
      <c r="AR68" s="184" t="s">
        <v>268</v>
      </c>
      <c r="AS68" s="184" t="s">
        <v>268</v>
      </c>
      <c r="AT68" s="184" t="s">
        <v>268</v>
      </c>
      <c r="AU68" s="184" t="s">
        <v>268</v>
      </c>
      <c r="AV68" s="184" t="s">
        <v>268</v>
      </c>
    </row>
    <row r="69" spans="1:48" ht="12" customHeight="1" x14ac:dyDescent="0.25">
      <c r="A69" s="341" t="s">
        <v>306</v>
      </c>
      <c r="B69" s="342"/>
      <c r="C69" s="342"/>
      <c r="D69" s="342"/>
      <c r="E69" s="342"/>
      <c r="F69" s="342"/>
      <c r="G69" s="342"/>
      <c r="H69" s="342"/>
      <c r="I69" s="342"/>
      <c r="J69" s="342"/>
      <c r="K69" s="342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342"/>
      <c r="Z69" s="342"/>
      <c r="AA69" s="342"/>
      <c r="AB69" s="342"/>
      <c r="AC69" s="342"/>
      <c r="AD69" s="342"/>
      <c r="AE69" s="342"/>
      <c r="AF69" s="342"/>
      <c r="AG69" s="342"/>
      <c r="AH69" s="342"/>
      <c r="AI69" s="342"/>
      <c r="AJ69" s="342"/>
      <c r="AK69" s="337" t="s">
        <v>268</v>
      </c>
      <c r="AL69" s="343"/>
      <c r="AM69" s="337" t="s">
        <v>268</v>
      </c>
      <c r="AN69" s="343"/>
      <c r="AO69" s="184" t="s">
        <v>268</v>
      </c>
      <c r="AP69" s="184" t="s">
        <v>268</v>
      </c>
      <c r="AQ69" s="184" t="s">
        <v>268</v>
      </c>
      <c r="AR69" s="184" t="s">
        <v>268</v>
      </c>
      <c r="AS69" s="184" t="s">
        <v>268</v>
      </c>
      <c r="AT69" s="184" t="s">
        <v>268</v>
      </c>
      <c r="AU69" s="184" t="s">
        <v>268</v>
      </c>
      <c r="AV69" s="184" t="s">
        <v>268</v>
      </c>
    </row>
    <row r="70" spans="1:48" ht="12.75" customHeight="1" x14ac:dyDescent="0.25">
      <c r="A70" s="339" t="s">
        <v>307</v>
      </c>
      <c r="B70" s="340"/>
      <c r="C70" s="340"/>
      <c r="D70" s="340"/>
      <c r="E70" s="340"/>
      <c r="F70" s="340"/>
      <c r="G70" s="340"/>
      <c r="H70" s="340"/>
      <c r="I70" s="340"/>
      <c r="J70" s="340"/>
      <c r="K70" s="340"/>
      <c r="L70" s="340"/>
      <c r="M70" s="340"/>
      <c r="N70" s="340"/>
      <c r="O70" s="340"/>
      <c r="P70" s="340"/>
      <c r="Q70" s="340"/>
      <c r="R70" s="340"/>
      <c r="S70" s="340"/>
      <c r="T70" s="340"/>
      <c r="U70" s="340"/>
      <c r="V70" s="340"/>
      <c r="W70" s="340"/>
      <c r="X70" s="340"/>
      <c r="Y70" s="340"/>
      <c r="Z70" s="340"/>
      <c r="AA70" s="340"/>
      <c r="AB70" s="340"/>
      <c r="AC70" s="340"/>
      <c r="AD70" s="340"/>
      <c r="AE70" s="340"/>
      <c r="AF70" s="340"/>
      <c r="AG70" s="340"/>
      <c r="AH70" s="340"/>
      <c r="AI70" s="340"/>
      <c r="AJ70" s="340"/>
      <c r="AK70" s="337" t="s">
        <v>268</v>
      </c>
      <c r="AL70" s="337"/>
      <c r="AM70" s="337" t="s">
        <v>268</v>
      </c>
      <c r="AN70" s="337"/>
      <c r="AO70" s="184" t="s">
        <v>268</v>
      </c>
      <c r="AP70" s="184" t="s">
        <v>268</v>
      </c>
      <c r="AQ70" s="184" t="s">
        <v>268</v>
      </c>
      <c r="AR70" s="184" t="s">
        <v>268</v>
      </c>
      <c r="AS70" s="184" t="s">
        <v>268</v>
      </c>
      <c r="AT70" s="184" t="s">
        <v>268</v>
      </c>
      <c r="AU70" s="184" t="s">
        <v>268</v>
      </c>
      <c r="AV70" s="184" t="s">
        <v>268</v>
      </c>
    </row>
    <row r="71" spans="1:48" ht="12" customHeight="1" x14ac:dyDescent="0.25">
      <c r="A71" s="341" t="s">
        <v>280</v>
      </c>
      <c r="B71" s="342"/>
      <c r="C71" s="342"/>
      <c r="D71" s="342"/>
      <c r="E71" s="342"/>
      <c r="F71" s="342"/>
      <c r="G71" s="342"/>
      <c r="H71" s="342"/>
      <c r="I71" s="342"/>
      <c r="J71" s="342"/>
      <c r="K71" s="342"/>
      <c r="L71" s="342"/>
      <c r="M71" s="342"/>
      <c r="N71" s="342"/>
      <c r="O71" s="342"/>
      <c r="P71" s="342"/>
      <c r="Q71" s="342"/>
      <c r="R71" s="342"/>
      <c r="S71" s="342"/>
      <c r="T71" s="342"/>
      <c r="U71" s="342"/>
      <c r="V71" s="342"/>
      <c r="W71" s="342"/>
      <c r="X71" s="342"/>
      <c r="Y71" s="342"/>
      <c r="Z71" s="342"/>
      <c r="AA71" s="342"/>
      <c r="AB71" s="342"/>
      <c r="AC71" s="342"/>
      <c r="AD71" s="342"/>
      <c r="AE71" s="342"/>
      <c r="AF71" s="342"/>
      <c r="AG71" s="342"/>
      <c r="AH71" s="342"/>
      <c r="AI71" s="342"/>
      <c r="AJ71" s="342"/>
      <c r="AK71" s="337" t="s">
        <v>268</v>
      </c>
      <c r="AL71" s="343"/>
      <c r="AM71" s="337" t="s">
        <v>268</v>
      </c>
      <c r="AN71" s="343"/>
      <c r="AO71" s="184" t="s">
        <v>268</v>
      </c>
      <c r="AP71" s="184" t="s">
        <v>268</v>
      </c>
      <c r="AQ71" s="184" t="s">
        <v>268</v>
      </c>
      <c r="AR71" s="184" t="s">
        <v>268</v>
      </c>
      <c r="AS71" s="184" t="s">
        <v>268</v>
      </c>
      <c r="AT71" s="184" t="s">
        <v>268</v>
      </c>
      <c r="AU71" s="184" t="s">
        <v>268</v>
      </c>
      <c r="AV71" s="184" t="s">
        <v>268</v>
      </c>
    </row>
    <row r="72" spans="1:48" ht="12.75" customHeight="1" thickBot="1" x14ac:dyDescent="0.3">
      <c r="A72" s="348" t="s">
        <v>308</v>
      </c>
      <c r="B72" s="349"/>
      <c r="C72" s="349"/>
      <c r="D72" s="349"/>
      <c r="E72" s="349"/>
      <c r="F72" s="349"/>
      <c r="G72" s="349"/>
      <c r="H72" s="349"/>
      <c r="I72" s="349"/>
      <c r="J72" s="349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349"/>
      <c r="V72" s="349"/>
      <c r="W72" s="349"/>
      <c r="X72" s="349"/>
      <c r="Y72" s="349"/>
      <c r="Z72" s="349"/>
      <c r="AA72" s="349"/>
      <c r="AB72" s="349"/>
      <c r="AC72" s="349"/>
      <c r="AD72" s="349"/>
      <c r="AE72" s="349"/>
      <c r="AF72" s="349"/>
      <c r="AG72" s="349"/>
      <c r="AH72" s="349"/>
      <c r="AI72" s="349"/>
      <c r="AJ72" s="350"/>
      <c r="AK72" s="351" t="s">
        <v>268</v>
      </c>
      <c r="AL72" s="351"/>
      <c r="AM72" s="351" t="s">
        <v>268</v>
      </c>
      <c r="AN72" s="351"/>
      <c r="AO72" s="185" t="s">
        <v>268</v>
      </c>
      <c r="AP72" s="185" t="s">
        <v>268</v>
      </c>
      <c r="AQ72" s="185" t="s">
        <v>268</v>
      </c>
      <c r="AR72" s="185" t="s">
        <v>268</v>
      </c>
      <c r="AS72" s="185" t="s">
        <v>268</v>
      </c>
      <c r="AT72" s="185" t="s">
        <v>268</v>
      </c>
      <c r="AU72" s="185" t="s">
        <v>268</v>
      </c>
      <c r="AV72" s="185" t="s">
        <v>268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45" t="s">
        <v>309</v>
      </c>
      <c r="B74" s="346"/>
      <c r="C74" s="346"/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6"/>
      <c r="P74" s="346"/>
      <c r="Q74" s="346"/>
      <c r="R74" s="346"/>
      <c r="S74" s="346"/>
      <c r="T74" s="346"/>
      <c r="U74" s="346"/>
      <c r="V74" s="346"/>
      <c r="W74" s="346"/>
      <c r="X74" s="346"/>
      <c r="Y74" s="346"/>
      <c r="Z74" s="346"/>
      <c r="AA74" s="346"/>
      <c r="AB74" s="346"/>
      <c r="AC74" s="346"/>
      <c r="AD74" s="346"/>
      <c r="AE74" s="346"/>
      <c r="AF74" s="346"/>
      <c r="AG74" s="346"/>
      <c r="AH74" s="346"/>
      <c r="AI74" s="346"/>
      <c r="AJ74" s="346"/>
      <c r="AK74" s="347">
        <f>AK47</f>
        <v>2025</v>
      </c>
      <c r="AL74" s="347"/>
      <c r="AM74" s="347">
        <f>AM47</f>
        <v>2026</v>
      </c>
      <c r="AN74" s="347"/>
      <c r="AO74" s="174">
        <f>AO47</f>
        <v>2027</v>
      </c>
      <c r="AP74" s="174">
        <f>AP47</f>
        <v>2028</v>
      </c>
      <c r="AQ74" s="174">
        <f t="shared" ref="AQ74:AV74" si="2">AQ47</f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34" t="s">
        <v>305</v>
      </c>
      <c r="B75" s="335"/>
      <c r="C75" s="335"/>
      <c r="D75" s="335"/>
      <c r="E75" s="335"/>
      <c r="F75" s="335"/>
      <c r="G75" s="335"/>
      <c r="H75" s="335"/>
      <c r="I75" s="335"/>
      <c r="J75" s="335"/>
      <c r="K75" s="335"/>
      <c r="L75" s="335"/>
      <c r="M75" s="335"/>
      <c r="N75" s="335"/>
      <c r="O75" s="335"/>
      <c r="P75" s="335"/>
      <c r="Q75" s="335"/>
      <c r="R75" s="335"/>
      <c r="S75" s="335"/>
      <c r="T75" s="335"/>
      <c r="U75" s="335"/>
      <c r="V75" s="335"/>
      <c r="W75" s="335"/>
      <c r="X75" s="335"/>
      <c r="Y75" s="335"/>
      <c r="Z75" s="335"/>
      <c r="AA75" s="335"/>
      <c r="AB75" s="335"/>
      <c r="AC75" s="335"/>
      <c r="AD75" s="335"/>
      <c r="AE75" s="335"/>
      <c r="AF75" s="335"/>
      <c r="AG75" s="335"/>
      <c r="AH75" s="335"/>
      <c r="AI75" s="335"/>
      <c r="AJ75" s="336"/>
      <c r="AK75" s="337" t="s">
        <v>268</v>
      </c>
      <c r="AL75" s="337"/>
      <c r="AM75" s="338" t="s">
        <v>268</v>
      </c>
      <c r="AN75" s="338"/>
      <c r="AO75" s="186" t="s">
        <v>268</v>
      </c>
      <c r="AP75" s="186" t="s">
        <v>268</v>
      </c>
      <c r="AQ75" s="186" t="s">
        <v>268</v>
      </c>
      <c r="AR75" s="186" t="s">
        <v>268</v>
      </c>
      <c r="AS75" s="186" t="s">
        <v>268</v>
      </c>
      <c r="AT75" s="186" t="s">
        <v>268</v>
      </c>
      <c r="AU75" s="186" t="s">
        <v>268</v>
      </c>
      <c r="AV75" s="186" t="s">
        <v>268</v>
      </c>
    </row>
    <row r="76" spans="1:48" ht="12" customHeight="1" x14ac:dyDescent="0.25">
      <c r="A76" s="341" t="s">
        <v>304</v>
      </c>
      <c r="B76" s="342"/>
      <c r="C76" s="342"/>
      <c r="D76" s="342"/>
      <c r="E76" s="342"/>
      <c r="F76" s="342"/>
      <c r="G76" s="342"/>
      <c r="H76" s="342"/>
      <c r="I76" s="342"/>
      <c r="J76" s="342"/>
      <c r="K76" s="342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342"/>
      <c r="Z76" s="342"/>
      <c r="AA76" s="342"/>
      <c r="AB76" s="342"/>
      <c r="AC76" s="342"/>
      <c r="AD76" s="342"/>
      <c r="AE76" s="342"/>
      <c r="AF76" s="342"/>
      <c r="AG76" s="342"/>
      <c r="AH76" s="342"/>
      <c r="AI76" s="342"/>
      <c r="AJ76" s="342"/>
      <c r="AK76" s="337" t="s">
        <v>268</v>
      </c>
      <c r="AL76" s="343"/>
      <c r="AM76" s="338" t="s">
        <v>268</v>
      </c>
      <c r="AN76" s="344"/>
      <c r="AO76" s="186" t="s">
        <v>268</v>
      </c>
      <c r="AP76" s="186" t="s">
        <v>268</v>
      </c>
      <c r="AQ76" s="186" t="s">
        <v>268</v>
      </c>
      <c r="AR76" s="186" t="s">
        <v>268</v>
      </c>
      <c r="AS76" s="186" t="s">
        <v>268</v>
      </c>
      <c r="AT76" s="186" t="s">
        <v>268</v>
      </c>
      <c r="AU76" s="186" t="s">
        <v>268</v>
      </c>
      <c r="AV76" s="186" t="s">
        <v>268</v>
      </c>
    </row>
    <row r="77" spans="1:48" ht="12" customHeight="1" x14ac:dyDescent="0.25">
      <c r="A77" s="341" t="s">
        <v>306</v>
      </c>
      <c r="B77" s="342"/>
      <c r="C77" s="342"/>
      <c r="D77" s="342"/>
      <c r="E77" s="342"/>
      <c r="F77" s="342"/>
      <c r="G77" s="342"/>
      <c r="H77" s="342"/>
      <c r="I77" s="342"/>
      <c r="J77" s="342"/>
      <c r="K77" s="342"/>
      <c r="L77" s="342"/>
      <c r="M77" s="342"/>
      <c r="N77" s="342"/>
      <c r="O77" s="342"/>
      <c r="P77" s="342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37" t="s">
        <v>268</v>
      </c>
      <c r="AL77" s="343"/>
      <c r="AM77" s="338" t="s">
        <v>268</v>
      </c>
      <c r="AN77" s="344"/>
      <c r="AO77" s="186" t="s">
        <v>268</v>
      </c>
      <c r="AP77" s="186" t="s">
        <v>268</v>
      </c>
      <c r="AQ77" s="186" t="s">
        <v>268</v>
      </c>
      <c r="AR77" s="186" t="s">
        <v>268</v>
      </c>
      <c r="AS77" s="186" t="s">
        <v>268</v>
      </c>
      <c r="AT77" s="186" t="s">
        <v>268</v>
      </c>
      <c r="AU77" s="186" t="s">
        <v>268</v>
      </c>
      <c r="AV77" s="186" t="s">
        <v>268</v>
      </c>
    </row>
    <row r="78" spans="1:48" ht="12" customHeight="1" x14ac:dyDescent="0.25">
      <c r="A78" s="341" t="s">
        <v>280</v>
      </c>
      <c r="B78" s="342"/>
      <c r="C78" s="342"/>
      <c r="D78" s="342"/>
      <c r="E78" s="342"/>
      <c r="F78" s="342"/>
      <c r="G78" s="342"/>
      <c r="H78" s="342"/>
      <c r="I78" s="342"/>
      <c r="J78" s="342"/>
      <c r="K78" s="342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37" t="s">
        <v>268</v>
      </c>
      <c r="AL78" s="343"/>
      <c r="AM78" s="338" t="s">
        <v>268</v>
      </c>
      <c r="AN78" s="344"/>
      <c r="AO78" s="186" t="s">
        <v>268</v>
      </c>
      <c r="AP78" s="186" t="s">
        <v>268</v>
      </c>
      <c r="AQ78" s="186" t="s">
        <v>268</v>
      </c>
      <c r="AR78" s="186" t="s">
        <v>268</v>
      </c>
      <c r="AS78" s="186" t="s">
        <v>268</v>
      </c>
      <c r="AT78" s="186" t="s">
        <v>268</v>
      </c>
      <c r="AU78" s="186" t="s">
        <v>268</v>
      </c>
      <c r="AV78" s="186" t="s">
        <v>268</v>
      </c>
    </row>
    <row r="79" spans="1:48" ht="12" customHeight="1" x14ac:dyDescent="0.25">
      <c r="A79" s="341" t="s">
        <v>310</v>
      </c>
      <c r="B79" s="342"/>
      <c r="C79" s="342"/>
      <c r="D79" s="342"/>
      <c r="E79" s="342"/>
      <c r="F79" s="342"/>
      <c r="G79" s="342"/>
      <c r="H79" s="342"/>
      <c r="I79" s="342"/>
      <c r="J79" s="342"/>
      <c r="K79" s="342"/>
      <c r="L79" s="342"/>
      <c r="M79" s="342"/>
      <c r="N79" s="342"/>
      <c r="O79" s="342"/>
      <c r="P79" s="342"/>
      <c r="Q79" s="342"/>
      <c r="R79" s="342"/>
      <c r="S79" s="342"/>
      <c r="T79" s="342"/>
      <c r="U79" s="342"/>
      <c r="V79" s="342"/>
      <c r="W79" s="342"/>
      <c r="X79" s="342"/>
      <c r="Y79" s="342"/>
      <c r="Z79" s="342"/>
      <c r="AA79" s="342"/>
      <c r="AB79" s="342"/>
      <c r="AC79" s="342"/>
      <c r="AD79" s="342"/>
      <c r="AE79" s="342"/>
      <c r="AF79" s="342"/>
      <c r="AG79" s="342"/>
      <c r="AH79" s="342"/>
      <c r="AI79" s="342"/>
      <c r="AJ79" s="342"/>
      <c r="AK79" s="337" t="s">
        <v>268</v>
      </c>
      <c r="AL79" s="343"/>
      <c r="AM79" s="338" t="s">
        <v>268</v>
      </c>
      <c r="AN79" s="344"/>
      <c r="AO79" s="186" t="s">
        <v>268</v>
      </c>
      <c r="AP79" s="186" t="s">
        <v>268</v>
      </c>
      <c r="AQ79" s="186" t="s">
        <v>268</v>
      </c>
      <c r="AR79" s="186" t="s">
        <v>268</v>
      </c>
      <c r="AS79" s="186" t="s">
        <v>268</v>
      </c>
      <c r="AT79" s="186" t="s">
        <v>268</v>
      </c>
      <c r="AU79" s="186" t="s">
        <v>268</v>
      </c>
      <c r="AV79" s="186" t="s">
        <v>268</v>
      </c>
    </row>
    <row r="80" spans="1:48" ht="12" customHeight="1" x14ac:dyDescent="0.25">
      <c r="A80" s="341" t="s">
        <v>311</v>
      </c>
      <c r="B80" s="342"/>
      <c r="C80" s="342"/>
      <c r="D80" s="342"/>
      <c r="E80" s="342"/>
      <c r="F80" s="342"/>
      <c r="G80" s="342"/>
      <c r="H80" s="342"/>
      <c r="I80" s="342"/>
      <c r="J80" s="342"/>
      <c r="K80" s="342"/>
      <c r="L80" s="342"/>
      <c r="M80" s="342"/>
      <c r="N80" s="342"/>
      <c r="O80" s="342"/>
      <c r="P80" s="342"/>
      <c r="Q80" s="342"/>
      <c r="R80" s="342"/>
      <c r="S80" s="342"/>
      <c r="T80" s="342"/>
      <c r="U80" s="342"/>
      <c r="V80" s="342"/>
      <c r="W80" s="342"/>
      <c r="X80" s="342"/>
      <c r="Y80" s="342"/>
      <c r="Z80" s="342"/>
      <c r="AA80" s="342"/>
      <c r="AB80" s="342"/>
      <c r="AC80" s="342"/>
      <c r="AD80" s="342"/>
      <c r="AE80" s="342"/>
      <c r="AF80" s="342"/>
      <c r="AG80" s="342"/>
      <c r="AH80" s="342"/>
      <c r="AI80" s="342"/>
      <c r="AJ80" s="342"/>
      <c r="AK80" s="337" t="s">
        <v>268</v>
      </c>
      <c r="AL80" s="343"/>
      <c r="AM80" s="338" t="s">
        <v>268</v>
      </c>
      <c r="AN80" s="344"/>
      <c r="AO80" s="186" t="s">
        <v>268</v>
      </c>
      <c r="AP80" s="186" t="s">
        <v>268</v>
      </c>
      <c r="AQ80" s="186" t="s">
        <v>268</v>
      </c>
      <c r="AR80" s="186" t="s">
        <v>268</v>
      </c>
      <c r="AS80" s="186" t="s">
        <v>268</v>
      </c>
      <c r="AT80" s="186" t="s">
        <v>268</v>
      </c>
      <c r="AU80" s="186" t="s">
        <v>268</v>
      </c>
      <c r="AV80" s="186" t="s">
        <v>268</v>
      </c>
    </row>
    <row r="81" spans="1:48" ht="12.75" customHeight="1" x14ac:dyDescent="0.25">
      <c r="A81" s="341" t="s">
        <v>312</v>
      </c>
      <c r="B81" s="342"/>
      <c r="C81" s="342"/>
      <c r="D81" s="342"/>
      <c r="E81" s="342"/>
      <c r="F81" s="342"/>
      <c r="G81" s="342"/>
      <c r="H81" s="342"/>
      <c r="I81" s="342"/>
      <c r="J81" s="342"/>
      <c r="K81" s="342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342"/>
      <c r="Z81" s="342"/>
      <c r="AA81" s="342"/>
      <c r="AB81" s="342"/>
      <c r="AC81" s="342"/>
      <c r="AD81" s="342"/>
      <c r="AE81" s="342"/>
      <c r="AF81" s="342"/>
      <c r="AG81" s="342"/>
      <c r="AH81" s="342"/>
      <c r="AI81" s="342"/>
      <c r="AJ81" s="342"/>
      <c r="AK81" s="337" t="s">
        <v>268</v>
      </c>
      <c r="AL81" s="343"/>
      <c r="AM81" s="338" t="s">
        <v>268</v>
      </c>
      <c r="AN81" s="344"/>
      <c r="AO81" s="186" t="s">
        <v>268</v>
      </c>
      <c r="AP81" s="186" t="s">
        <v>268</v>
      </c>
      <c r="AQ81" s="186" t="s">
        <v>268</v>
      </c>
      <c r="AR81" s="186" t="s">
        <v>268</v>
      </c>
      <c r="AS81" s="186" t="s">
        <v>268</v>
      </c>
      <c r="AT81" s="186" t="s">
        <v>268</v>
      </c>
      <c r="AU81" s="186" t="s">
        <v>268</v>
      </c>
      <c r="AV81" s="186" t="s">
        <v>268</v>
      </c>
    </row>
    <row r="82" spans="1:48" ht="12.75" customHeight="1" x14ac:dyDescent="0.25">
      <c r="A82" s="341" t="s">
        <v>313</v>
      </c>
      <c r="B82" s="342"/>
      <c r="C82" s="342"/>
      <c r="D82" s="342"/>
      <c r="E82" s="342"/>
      <c r="F82" s="342"/>
      <c r="G82" s="342"/>
      <c r="H82" s="342"/>
      <c r="I82" s="342"/>
      <c r="J82" s="342"/>
      <c r="K82" s="342"/>
      <c r="L82" s="342"/>
      <c r="M82" s="342"/>
      <c r="N82" s="342"/>
      <c r="O82" s="342"/>
      <c r="P82" s="342"/>
      <c r="Q82" s="342"/>
      <c r="R82" s="342"/>
      <c r="S82" s="342"/>
      <c r="T82" s="342"/>
      <c r="U82" s="342"/>
      <c r="V82" s="342"/>
      <c r="W82" s="342"/>
      <c r="X82" s="342"/>
      <c r="Y82" s="342"/>
      <c r="Z82" s="342"/>
      <c r="AA82" s="342"/>
      <c r="AB82" s="342"/>
      <c r="AC82" s="342"/>
      <c r="AD82" s="342"/>
      <c r="AE82" s="342"/>
      <c r="AF82" s="342"/>
      <c r="AG82" s="342"/>
      <c r="AH82" s="342"/>
      <c r="AI82" s="342"/>
      <c r="AJ82" s="342"/>
      <c r="AK82" s="337" t="s">
        <v>268</v>
      </c>
      <c r="AL82" s="343"/>
      <c r="AM82" s="338" t="s">
        <v>268</v>
      </c>
      <c r="AN82" s="344"/>
      <c r="AO82" s="186" t="s">
        <v>268</v>
      </c>
      <c r="AP82" s="186" t="s">
        <v>268</v>
      </c>
      <c r="AQ82" s="186" t="s">
        <v>268</v>
      </c>
      <c r="AR82" s="186" t="s">
        <v>268</v>
      </c>
      <c r="AS82" s="186" t="s">
        <v>268</v>
      </c>
      <c r="AT82" s="186" t="s">
        <v>268</v>
      </c>
      <c r="AU82" s="186" t="s">
        <v>268</v>
      </c>
      <c r="AV82" s="186" t="s">
        <v>268</v>
      </c>
    </row>
    <row r="83" spans="1:48" ht="12" customHeight="1" x14ac:dyDescent="0.25">
      <c r="A83" s="339" t="s">
        <v>314</v>
      </c>
      <c r="B83" s="340"/>
      <c r="C83" s="340"/>
      <c r="D83" s="340"/>
      <c r="E83" s="340"/>
      <c r="F83" s="340"/>
      <c r="G83" s="340"/>
      <c r="H83" s="340"/>
      <c r="I83" s="340"/>
      <c r="J83" s="340"/>
      <c r="K83" s="340"/>
      <c r="L83" s="340"/>
      <c r="M83" s="340"/>
      <c r="N83" s="340"/>
      <c r="O83" s="340"/>
      <c r="P83" s="340"/>
      <c r="Q83" s="340"/>
      <c r="R83" s="340"/>
      <c r="S83" s="340"/>
      <c r="T83" s="340"/>
      <c r="U83" s="340"/>
      <c r="V83" s="340"/>
      <c r="W83" s="340"/>
      <c r="X83" s="340"/>
      <c r="Y83" s="340"/>
      <c r="Z83" s="340"/>
      <c r="AA83" s="340"/>
      <c r="AB83" s="340"/>
      <c r="AC83" s="340"/>
      <c r="AD83" s="340"/>
      <c r="AE83" s="340"/>
      <c r="AF83" s="340"/>
      <c r="AG83" s="340"/>
      <c r="AH83" s="340"/>
      <c r="AI83" s="340"/>
      <c r="AJ83" s="340"/>
      <c r="AK83" s="337" t="s">
        <v>268</v>
      </c>
      <c r="AL83" s="337"/>
      <c r="AM83" s="338" t="s">
        <v>268</v>
      </c>
      <c r="AN83" s="338"/>
      <c r="AO83" s="186" t="s">
        <v>268</v>
      </c>
      <c r="AP83" s="186" t="s">
        <v>268</v>
      </c>
      <c r="AQ83" s="186" t="s">
        <v>268</v>
      </c>
      <c r="AR83" s="186" t="s">
        <v>268</v>
      </c>
      <c r="AS83" s="186" t="s">
        <v>268</v>
      </c>
      <c r="AT83" s="186" t="s">
        <v>268</v>
      </c>
      <c r="AU83" s="186" t="s">
        <v>268</v>
      </c>
      <c r="AV83" s="186" t="s">
        <v>268</v>
      </c>
    </row>
    <row r="84" spans="1:48" ht="12" customHeight="1" x14ac:dyDescent="0.25">
      <c r="A84" s="339" t="s">
        <v>315</v>
      </c>
      <c r="B84" s="340"/>
      <c r="C84" s="340"/>
      <c r="D84" s="340"/>
      <c r="E84" s="340"/>
      <c r="F84" s="340"/>
      <c r="G84" s="340"/>
      <c r="H84" s="340"/>
      <c r="I84" s="340"/>
      <c r="J84" s="340"/>
      <c r="K84" s="340"/>
      <c r="L84" s="340"/>
      <c r="M84" s="340"/>
      <c r="N84" s="340"/>
      <c r="O84" s="340"/>
      <c r="P84" s="340"/>
      <c r="Q84" s="340"/>
      <c r="R84" s="340"/>
      <c r="S84" s="340"/>
      <c r="T84" s="340"/>
      <c r="U84" s="340"/>
      <c r="V84" s="340"/>
      <c r="W84" s="340"/>
      <c r="X84" s="340"/>
      <c r="Y84" s="340"/>
      <c r="Z84" s="340"/>
      <c r="AA84" s="340"/>
      <c r="AB84" s="340"/>
      <c r="AC84" s="340"/>
      <c r="AD84" s="340"/>
      <c r="AE84" s="340"/>
      <c r="AF84" s="340"/>
      <c r="AG84" s="340"/>
      <c r="AH84" s="340"/>
      <c r="AI84" s="340"/>
      <c r="AJ84" s="340"/>
      <c r="AK84" s="337" t="s">
        <v>268</v>
      </c>
      <c r="AL84" s="337"/>
      <c r="AM84" s="338" t="s">
        <v>268</v>
      </c>
      <c r="AN84" s="338"/>
      <c r="AO84" s="186" t="s">
        <v>268</v>
      </c>
      <c r="AP84" s="186" t="s">
        <v>268</v>
      </c>
      <c r="AQ84" s="186" t="s">
        <v>268</v>
      </c>
      <c r="AR84" s="186" t="s">
        <v>268</v>
      </c>
      <c r="AS84" s="186" t="s">
        <v>268</v>
      </c>
      <c r="AT84" s="186" t="s">
        <v>268</v>
      </c>
      <c r="AU84" s="186" t="s">
        <v>268</v>
      </c>
      <c r="AV84" s="186" t="s">
        <v>268</v>
      </c>
    </row>
    <row r="85" spans="1:48" ht="12" customHeight="1" x14ac:dyDescent="0.25">
      <c r="A85" s="341" t="s">
        <v>316</v>
      </c>
      <c r="B85" s="342"/>
      <c r="C85" s="342"/>
      <c r="D85" s="342"/>
      <c r="E85" s="342"/>
      <c r="F85" s="342"/>
      <c r="G85" s="342"/>
      <c r="H85" s="342"/>
      <c r="I85" s="342"/>
      <c r="J85" s="342"/>
      <c r="K85" s="342"/>
      <c r="L85" s="342"/>
      <c r="M85" s="342"/>
      <c r="N85" s="342"/>
      <c r="O85" s="342"/>
      <c r="P85" s="342"/>
      <c r="Q85" s="342"/>
      <c r="R85" s="342"/>
      <c r="S85" s="342"/>
      <c r="T85" s="342"/>
      <c r="U85" s="342"/>
      <c r="V85" s="342"/>
      <c r="W85" s="342"/>
      <c r="X85" s="342"/>
      <c r="Y85" s="342"/>
      <c r="Z85" s="342"/>
      <c r="AA85" s="342"/>
      <c r="AB85" s="342"/>
      <c r="AC85" s="342"/>
      <c r="AD85" s="342"/>
      <c r="AE85" s="342"/>
      <c r="AF85" s="342"/>
      <c r="AG85" s="342"/>
      <c r="AH85" s="342"/>
      <c r="AI85" s="342"/>
      <c r="AJ85" s="342"/>
      <c r="AK85" s="337" t="s">
        <v>268</v>
      </c>
      <c r="AL85" s="343"/>
      <c r="AM85" s="338" t="s">
        <v>268</v>
      </c>
      <c r="AN85" s="344"/>
      <c r="AO85" s="186" t="s">
        <v>268</v>
      </c>
      <c r="AP85" s="186" t="s">
        <v>268</v>
      </c>
      <c r="AQ85" s="186" t="s">
        <v>268</v>
      </c>
      <c r="AR85" s="186" t="s">
        <v>268</v>
      </c>
      <c r="AS85" s="186" t="s">
        <v>268</v>
      </c>
      <c r="AT85" s="186" t="s">
        <v>268</v>
      </c>
      <c r="AU85" s="186" t="s">
        <v>268</v>
      </c>
      <c r="AV85" s="186" t="s">
        <v>268</v>
      </c>
    </row>
    <row r="86" spans="1:48" ht="27.75" customHeight="1" x14ac:dyDescent="0.25">
      <c r="A86" s="334" t="s">
        <v>317</v>
      </c>
      <c r="B86" s="335"/>
      <c r="C86" s="335"/>
      <c r="D86" s="335"/>
      <c r="E86" s="335"/>
      <c r="F86" s="335"/>
      <c r="G86" s="335"/>
      <c r="H86" s="335"/>
      <c r="I86" s="335"/>
      <c r="J86" s="335"/>
      <c r="K86" s="335"/>
      <c r="L86" s="335"/>
      <c r="M86" s="335"/>
      <c r="N86" s="335"/>
      <c r="O86" s="335"/>
      <c r="P86" s="335"/>
      <c r="Q86" s="335"/>
      <c r="R86" s="335"/>
      <c r="S86" s="335"/>
      <c r="T86" s="335"/>
      <c r="U86" s="335"/>
      <c r="V86" s="335"/>
      <c r="W86" s="335"/>
      <c r="X86" s="335"/>
      <c r="Y86" s="335"/>
      <c r="Z86" s="335"/>
      <c r="AA86" s="335"/>
      <c r="AB86" s="335"/>
      <c r="AC86" s="335"/>
      <c r="AD86" s="335"/>
      <c r="AE86" s="335"/>
      <c r="AF86" s="335"/>
      <c r="AG86" s="335"/>
      <c r="AH86" s="335"/>
      <c r="AI86" s="335"/>
      <c r="AJ86" s="336"/>
      <c r="AK86" s="337" t="s">
        <v>268</v>
      </c>
      <c r="AL86" s="337"/>
      <c r="AM86" s="338" t="s">
        <v>268</v>
      </c>
      <c r="AN86" s="338"/>
      <c r="AO86" s="186" t="s">
        <v>268</v>
      </c>
      <c r="AP86" s="186" t="s">
        <v>268</v>
      </c>
      <c r="AQ86" s="186" t="s">
        <v>268</v>
      </c>
      <c r="AR86" s="186" t="s">
        <v>268</v>
      </c>
      <c r="AS86" s="186" t="s">
        <v>268</v>
      </c>
      <c r="AT86" s="186" t="s">
        <v>268</v>
      </c>
      <c r="AU86" s="186" t="s">
        <v>268</v>
      </c>
      <c r="AV86" s="186" t="s">
        <v>268</v>
      </c>
    </row>
    <row r="87" spans="1:48" x14ac:dyDescent="0.25">
      <c r="A87" s="334" t="s">
        <v>318</v>
      </c>
      <c r="B87" s="335"/>
      <c r="C87" s="335"/>
      <c r="D87" s="335"/>
      <c r="E87" s="335"/>
      <c r="F87" s="335"/>
      <c r="G87" s="335"/>
      <c r="H87" s="335"/>
      <c r="I87" s="335"/>
      <c r="J87" s="335"/>
      <c r="K87" s="335"/>
      <c r="L87" s="335"/>
      <c r="M87" s="335"/>
      <c r="N87" s="335"/>
      <c r="O87" s="335"/>
      <c r="P87" s="335"/>
      <c r="Q87" s="335"/>
      <c r="R87" s="335"/>
      <c r="S87" s="335"/>
      <c r="T87" s="335"/>
      <c r="U87" s="335"/>
      <c r="V87" s="335"/>
      <c r="W87" s="335"/>
      <c r="X87" s="335"/>
      <c r="Y87" s="335"/>
      <c r="Z87" s="335"/>
      <c r="AA87" s="335"/>
      <c r="AB87" s="335"/>
      <c r="AC87" s="335"/>
      <c r="AD87" s="335"/>
      <c r="AE87" s="335"/>
      <c r="AF87" s="335"/>
      <c r="AG87" s="335"/>
      <c r="AH87" s="335"/>
      <c r="AI87" s="335"/>
      <c r="AJ87" s="336"/>
      <c r="AK87" s="337" t="s">
        <v>268</v>
      </c>
      <c r="AL87" s="337"/>
      <c r="AM87" s="338" t="s">
        <v>268</v>
      </c>
      <c r="AN87" s="338"/>
      <c r="AO87" s="186" t="s">
        <v>268</v>
      </c>
      <c r="AP87" s="186" t="s">
        <v>268</v>
      </c>
      <c r="AQ87" s="186" t="s">
        <v>268</v>
      </c>
      <c r="AR87" s="186" t="s">
        <v>268</v>
      </c>
      <c r="AS87" s="186" t="s">
        <v>268</v>
      </c>
      <c r="AT87" s="186" t="s">
        <v>268</v>
      </c>
      <c r="AU87" s="186" t="s">
        <v>268</v>
      </c>
      <c r="AV87" s="186" t="s">
        <v>268</v>
      </c>
    </row>
    <row r="88" spans="1:48" ht="14.25" customHeight="1" x14ac:dyDescent="0.25">
      <c r="A88" s="327" t="s">
        <v>319</v>
      </c>
      <c r="B88" s="328"/>
      <c r="C88" s="328"/>
      <c r="D88" s="329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330" t="s">
        <v>268</v>
      </c>
      <c r="AL88" s="331"/>
      <c r="AM88" s="332" t="s">
        <v>268</v>
      </c>
      <c r="AN88" s="333"/>
      <c r="AO88" s="186" t="s">
        <v>268</v>
      </c>
      <c r="AP88" s="186" t="s">
        <v>268</v>
      </c>
      <c r="AQ88" s="186" t="s">
        <v>268</v>
      </c>
      <c r="AR88" s="186" t="s">
        <v>268</v>
      </c>
      <c r="AS88" s="186" t="s">
        <v>268</v>
      </c>
      <c r="AT88" s="186" t="s">
        <v>268</v>
      </c>
      <c r="AU88" s="186" t="s">
        <v>268</v>
      </c>
      <c r="AV88" s="186" t="s">
        <v>268</v>
      </c>
    </row>
    <row r="89" spans="1:48" x14ac:dyDescent="0.25">
      <c r="A89" s="327" t="s">
        <v>320</v>
      </c>
      <c r="B89" s="328"/>
      <c r="C89" s="328"/>
      <c r="D89" s="329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330" t="s">
        <v>268</v>
      </c>
      <c r="AL89" s="331"/>
      <c r="AM89" s="332" t="s">
        <v>268</v>
      </c>
      <c r="AN89" s="333"/>
      <c r="AO89" s="186" t="s">
        <v>268</v>
      </c>
      <c r="AP89" s="186" t="s">
        <v>268</v>
      </c>
      <c r="AQ89" s="186" t="s">
        <v>268</v>
      </c>
      <c r="AR89" s="186" t="s">
        <v>268</v>
      </c>
      <c r="AS89" s="186" t="s">
        <v>268</v>
      </c>
      <c r="AT89" s="186" t="s">
        <v>268</v>
      </c>
      <c r="AU89" s="186" t="s">
        <v>268</v>
      </c>
      <c r="AV89" s="186" t="s">
        <v>268</v>
      </c>
    </row>
    <row r="90" spans="1:48" ht="12" customHeight="1" thickBot="1" x14ac:dyDescent="0.3">
      <c r="A90" s="188" t="s">
        <v>321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23" t="s">
        <v>268</v>
      </c>
      <c r="AL90" s="324"/>
      <c r="AM90" s="325" t="s">
        <v>268</v>
      </c>
      <c r="AN90" s="326"/>
      <c r="AO90" s="190" t="s">
        <v>268</v>
      </c>
      <c r="AP90" s="190" t="s">
        <v>268</v>
      </c>
      <c r="AQ90" s="190" t="s">
        <v>268</v>
      </c>
      <c r="AR90" s="190" t="s">
        <v>268</v>
      </c>
      <c r="AS90" s="190" t="s">
        <v>268</v>
      </c>
      <c r="AT90" s="190" t="s">
        <v>268</v>
      </c>
      <c r="AU90" s="190" t="s">
        <v>268</v>
      </c>
      <c r="AV90" s="190" t="s">
        <v>268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322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323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324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325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326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54"/>
  <sheetViews>
    <sheetView view="pageBreakPreview" zoomScale="70" zoomScaleSheetLayoutView="70" workbookViewId="0">
      <selection activeCell="C44" sqref="C44"/>
    </sheetView>
  </sheetViews>
  <sheetFormatPr defaultRowHeight="15.75" x14ac:dyDescent="0.25"/>
  <cols>
    <col min="1" max="1" width="9.140625" style="50"/>
    <col min="2" max="2" width="37.7109375" style="50" customWidth="1"/>
    <col min="3" max="3" width="13.85546875" style="50" customWidth="1"/>
    <col min="4" max="4" width="14.140625" style="50" customWidth="1"/>
    <col min="5" max="5" width="15.5703125" style="50" customWidth="1"/>
    <col min="6" max="6" width="15.4257812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508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396" t="str">
        <f>'5. анализ эконом эфф'!A9:AR9</f>
        <v>Общество с ограниченной ответсвенности "Региональная сеть"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  <c r="AR9" s="246"/>
    </row>
    <row r="10" spans="1:44" x14ac:dyDescent="0.25">
      <c r="A10" s="281" t="s">
        <v>245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396" t="str">
        <f>'5. анализ эконом эфф'!A12:AR12</f>
        <v>О_Л00002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33.75" customHeight="1" x14ac:dyDescent="0.25">
      <c r="A15" s="397" t="str">
        <f>'5. анализ эконом эфф'!A15:AR15</f>
        <v>Покупка ГАЗ 2752 «Соболь» грузопассажирский 7 мест (бензин)</v>
      </c>
      <c r="B15" s="397"/>
      <c r="C15" s="397"/>
      <c r="D15" s="397"/>
      <c r="E15" s="397"/>
      <c r="F15" s="397"/>
      <c r="G15" s="397"/>
      <c r="H15" s="397"/>
      <c r="I15" s="397"/>
      <c r="J15" s="397"/>
      <c r="K15" s="397"/>
      <c r="L15" s="397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47"/>
    </row>
    <row r="18" spans="1:12" x14ac:dyDescent="0.25">
      <c r="K18" s="248"/>
    </row>
    <row r="19" spans="1:12" ht="15.75" customHeight="1" x14ac:dyDescent="0.25">
      <c r="A19" s="395" t="s">
        <v>428</v>
      </c>
      <c r="B19" s="395"/>
      <c r="C19" s="395"/>
      <c r="D19" s="395"/>
      <c r="E19" s="395"/>
      <c r="F19" s="395"/>
      <c r="G19" s="395"/>
      <c r="H19" s="395"/>
      <c r="I19" s="395"/>
      <c r="J19" s="395"/>
      <c r="K19" s="395"/>
      <c r="L19" s="395"/>
    </row>
    <row r="20" spans="1:12" x14ac:dyDescent="0.25">
      <c r="A20" s="164"/>
      <c r="B20" s="164"/>
      <c r="C20" s="249"/>
      <c r="D20" s="249"/>
      <c r="E20" s="249"/>
      <c r="F20" s="249"/>
      <c r="G20" s="249"/>
      <c r="H20" s="249"/>
      <c r="I20" s="249"/>
      <c r="J20" s="249"/>
      <c r="K20" s="249"/>
      <c r="L20" s="249"/>
    </row>
    <row r="21" spans="1:12" ht="28.5" customHeight="1" x14ac:dyDescent="0.25">
      <c r="A21" s="402" t="s">
        <v>429</v>
      </c>
      <c r="B21" s="402" t="s">
        <v>430</v>
      </c>
      <c r="C21" s="403" t="s">
        <v>431</v>
      </c>
      <c r="D21" s="403"/>
      <c r="E21" s="403"/>
      <c r="F21" s="403"/>
      <c r="G21" s="403"/>
      <c r="H21" s="403"/>
      <c r="I21" s="404" t="s">
        <v>432</v>
      </c>
      <c r="J21" s="405" t="s">
        <v>433</v>
      </c>
      <c r="K21" s="402" t="s">
        <v>434</v>
      </c>
      <c r="L21" s="398" t="s">
        <v>435</v>
      </c>
    </row>
    <row r="22" spans="1:12" ht="58.5" customHeight="1" x14ac:dyDescent="0.25">
      <c r="A22" s="402"/>
      <c r="B22" s="402"/>
      <c r="C22" s="399" t="s">
        <v>0</v>
      </c>
      <c r="D22" s="399"/>
      <c r="E22" s="408" t="s">
        <v>364</v>
      </c>
      <c r="F22" s="409"/>
      <c r="G22" s="400" t="s">
        <v>436</v>
      </c>
      <c r="H22" s="401"/>
      <c r="I22" s="404"/>
      <c r="J22" s="406"/>
      <c r="K22" s="402"/>
      <c r="L22" s="398"/>
    </row>
    <row r="23" spans="1:12" ht="31.5" x14ac:dyDescent="0.25">
      <c r="A23" s="402"/>
      <c r="B23" s="402"/>
      <c r="C23" s="250" t="s">
        <v>437</v>
      </c>
      <c r="D23" s="250" t="s">
        <v>438</v>
      </c>
      <c r="E23" s="250" t="s">
        <v>437</v>
      </c>
      <c r="F23" s="250" t="s">
        <v>438</v>
      </c>
      <c r="G23" s="250" t="s">
        <v>437</v>
      </c>
      <c r="H23" s="250" t="s">
        <v>438</v>
      </c>
      <c r="I23" s="404"/>
      <c r="J23" s="407"/>
      <c r="K23" s="402"/>
      <c r="L23" s="398"/>
    </row>
    <row r="24" spans="1:12" x14ac:dyDescent="0.25">
      <c r="A24" s="160">
        <v>1</v>
      </c>
      <c r="B24" s="160">
        <v>2</v>
      </c>
      <c r="C24" s="250">
        <v>3</v>
      </c>
      <c r="D24" s="250">
        <v>4</v>
      </c>
      <c r="E24" s="250">
        <v>5</v>
      </c>
      <c r="F24" s="250">
        <v>6</v>
      </c>
      <c r="G24" s="250">
        <v>7</v>
      </c>
      <c r="H24" s="250">
        <v>8</v>
      </c>
      <c r="I24" s="250">
        <v>9</v>
      </c>
      <c r="J24" s="250">
        <v>10</v>
      </c>
      <c r="K24" s="250">
        <v>11</v>
      </c>
      <c r="L24" s="250">
        <v>12</v>
      </c>
    </row>
    <row r="25" spans="1:12" x14ac:dyDescent="0.25">
      <c r="A25" s="251">
        <v>1</v>
      </c>
      <c r="B25" s="252" t="s">
        <v>439</v>
      </c>
      <c r="C25" s="252"/>
      <c r="D25" s="253"/>
      <c r="E25" s="253"/>
      <c r="F25" s="253"/>
      <c r="G25" s="253"/>
      <c r="H25" s="253"/>
      <c r="I25" s="253"/>
      <c r="J25" s="253"/>
      <c r="K25" s="254"/>
      <c r="L25" s="75"/>
    </row>
    <row r="26" spans="1:12" ht="21.75" customHeight="1" x14ac:dyDescent="0.25">
      <c r="A26" s="251" t="s">
        <v>440</v>
      </c>
      <c r="B26" s="255" t="s">
        <v>441</v>
      </c>
      <c r="C26" s="256" t="s">
        <v>268</v>
      </c>
      <c r="D26" s="257" t="s">
        <v>268</v>
      </c>
      <c r="E26" s="257" t="s">
        <v>268</v>
      </c>
      <c r="F26" s="257" t="s">
        <v>268</v>
      </c>
      <c r="G26" s="257" t="s">
        <v>268</v>
      </c>
      <c r="H26" s="257" t="s">
        <v>268</v>
      </c>
      <c r="I26" s="257" t="s">
        <v>268</v>
      </c>
      <c r="J26" s="257" t="s">
        <v>268</v>
      </c>
      <c r="K26" s="257" t="s">
        <v>268</v>
      </c>
      <c r="L26" s="257" t="s">
        <v>268</v>
      </c>
    </row>
    <row r="27" spans="1:12" s="53" customFormat="1" ht="39" customHeight="1" x14ac:dyDescent="0.25">
      <c r="A27" s="251" t="s">
        <v>442</v>
      </c>
      <c r="B27" s="255" t="s">
        <v>443</v>
      </c>
      <c r="C27" s="258" t="s">
        <v>268</v>
      </c>
      <c r="D27" s="258" t="s">
        <v>268</v>
      </c>
      <c r="E27" s="258" t="s">
        <v>268</v>
      </c>
      <c r="F27" s="258" t="s">
        <v>268</v>
      </c>
      <c r="G27" s="258" t="s">
        <v>268</v>
      </c>
      <c r="H27" s="258" t="s">
        <v>268</v>
      </c>
      <c r="I27" s="258" t="s">
        <v>268</v>
      </c>
      <c r="J27" s="258" t="s">
        <v>268</v>
      </c>
      <c r="K27" s="258" t="s">
        <v>268</v>
      </c>
      <c r="L27" s="258" t="s">
        <v>268</v>
      </c>
    </row>
    <row r="28" spans="1:12" s="53" customFormat="1" ht="70.5" customHeight="1" x14ac:dyDescent="0.25">
      <c r="A28" s="251" t="s">
        <v>444</v>
      </c>
      <c r="B28" s="255" t="s">
        <v>445</v>
      </c>
      <c r="C28" s="258" t="s">
        <v>268</v>
      </c>
      <c r="D28" s="258" t="s">
        <v>268</v>
      </c>
      <c r="E28" s="258" t="s">
        <v>268</v>
      </c>
      <c r="F28" s="258" t="s">
        <v>268</v>
      </c>
      <c r="G28" s="258" t="s">
        <v>268</v>
      </c>
      <c r="H28" s="258" t="s">
        <v>268</v>
      </c>
      <c r="I28" s="258" t="s">
        <v>268</v>
      </c>
      <c r="J28" s="258" t="s">
        <v>268</v>
      </c>
      <c r="K28" s="258" t="s">
        <v>268</v>
      </c>
      <c r="L28" s="258" t="s">
        <v>268</v>
      </c>
    </row>
    <row r="29" spans="1:12" s="53" customFormat="1" ht="54" customHeight="1" x14ac:dyDescent="0.25">
      <c r="A29" s="251" t="s">
        <v>446</v>
      </c>
      <c r="B29" s="255" t="s">
        <v>447</v>
      </c>
      <c r="C29" s="258" t="s">
        <v>268</v>
      </c>
      <c r="D29" s="258" t="s">
        <v>268</v>
      </c>
      <c r="E29" s="258" t="s">
        <v>268</v>
      </c>
      <c r="F29" s="258" t="s">
        <v>268</v>
      </c>
      <c r="G29" s="258" t="s">
        <v>268</v>
      </c>
      <c r="H29" s="258" t="s">
        <v>268</v>
      </c>
      <c r="I29" s="258" t="s">
        <v>268</v>
      </c>
      <c r="J29" s="258" t="s">
        <v>268</v>
      </c>
      <c r="K29" s="258" t="s">
        <v>268</v>
      </c>
      <c r="L29" s="258" t="s">
        <v>268</v>
      </c>
    </row>
    <row r="30" spans="1:12" s="53" customFormat="1" ht="42" customHeight="1" x14ac:dyDescent="0.25">
      <c r="A30" s="251" t="s">
        <v>448</v>
      </c>
      <c r="B30" s="255" t="s">
        <v>449</v>
      </c>
      <c r="C30" s="258" t="s">
        <v>268</v>
      </c>
      <c r="D30" s="258" t="s">
        <v>268</v>
      </c>
      <c r="E30" s="258" t="s">
        <v>268</v>
      </c>
      <c r="F30" s="258" t="s">
        <v>268</v>
      </c>
      <c r="G30" s="258" t="s">
        <v>268</v>
      </c>
      <c r="H30" s="258" t="s">
        <v>268</v>
      </c>
      <c r="I30" s="258" t="s">
        <v>268</v>
      </c>
      <c r="J30" s="258" t="s">
        <v>268</v>
      </c>
      <c r="K30" s="258" t="s">
        <v>268</v>
      </c>
      <c r="L30" s="258" t="s">
        <v>268</v>
      </c>
    </row>
    <row r="31" spans="1:12" s="53" customFormat="1" ht="37.5" customHeight="1" x14ac:dyDescent="0.25">
      <c r="A31" s="251" t="s">
        <v>450</v>
      </c>
      <c r="B31" s="259" t="s">
        <v>451</v>
      </c>
      <c r="C31" s="258" t="s">
        <v>268</v>
      </c>
      <c r="D31" s="258" t="s">
        <v>268</v>
      </c>
      <c r="E31" s="258" t="s">
        <v>268</v>
      </c>
      <c r="F31" s="258" t="s">
        <v>268</v>
      </c>
      <c r="G31" s="258" t="s">
        <v>268</v>
      </c>
      <c r="H31" s="258" t="s">
        <v>268</v>
      </c>
      <c r="I31" s="258" t="s">
        <v>268</v>
      </c>
      <c r="J31" s="258" t="s">
        <v>268</v>
      </c>
      <c r="K31" s="258" t="s">
        <v>268</v>
      </c>
      <c r="L31" s="258" t="s">
        <v>268</v>
      </c>
    </row>
    <row r="32" spans="1:12" s="53" customFormat="1" ht="31.5" x14ac:dyDescent="0.25">
      <c r="A32" s="251" t="s">
        <v>452</v>
      </c>
      <c r="B32" s="259" t="s">
        <v>453</v>
      </c>
      <c r="C32" s="258" t="s">
        <v>268</v>
      </c>
      <c r="D32" s="258" t="s">
        <v>268</v>
      </c>
      <c r="E32" s="258" t="s">
        <v>268</v>
      </c>
      <c r="F32" s="258" t="s">
        <v>268</v>
      </c>
      <c r="G32" s="258" t="s">
        <v>268</v>
      </c>
      <c r="H32" s="258" t="s">
        <v>268</v>
      </c>
      <c r="I32" s="258" t="s">
        <v>268</v>
      </c>
      <c r="J32" s="258" t="s">
        <v>268</v>
      </c>
      <c r="K32" s="258" t="s">
        <v>268</v>
      </c>
      <c r="L32" s="258" t="s">
        <v>268</v>
      </c>
    </row>
    <row r="33" spans="1:12" s="53" customFormat="1" ht="37.5" customHeight="1" x14ac:dyDescent="0.25">
      <c r="A33" s="251" t="s">
        <v>454</v>
      </c>
      <c r="B33" s="259" t="s">
        <v>455</v>
      </c>
      <c r="C33" s="258" t="s">
        <v>268</v>
      </c>
      <c r="D33" s="258" t="s">
        <v>268</v>
      </c>
      <c r="E33" s="258" t="s">
        <v>268</v>
      </c>
      <c r="F33" s="258" t="s">
        <v>268</v>
      </c>
      <c r="G33" s="258" t="s">
        <v>268</v>
      </c>
      <c r="H33" s="258" t="s">
        <v>268</v>
      </c>
      <c r="I33" s="258" t="s">
        <v>268</v>
      </c>
      <c r="J33" s="258" t="s">
        <v>268</v>
      </c>
      <c r="K33" s="258" t="s">
        <v>268</v>
      </c>
      <c r="L33" s="258" t="s">
        <v>268</v>
      </c>
    </row>
    <row r="34" spans="1:12" s="53" customFormat="1" ht="47.25" customHeight="1" x14ac:dyDescent="0.25">
      <c r="A34" s="251" t="s">
        <v>456</v>
      </c>
      <c r="B34" s="259" t="s">
        <v>457</v>
      </c>
      <c r="C34" s="258" t="s">
        <v>268</v>
      </c>
      <c r="D34" s="258" t="s">
        <v>268</v>
      </c>
      <c r="E34" s="258" t="s">
        <v>268</v>
      </c>
      <c r="F34" s="258" t="s">
        <v>268</v>
      </c>
      <c r="G34" s="258" t="s">
        <v>268</v>
      </c>
      <c r="H34" s="258" t="s">
        <v>268</v>
      </c>
      <c r="I34" s="258" t="s">
        <v>268</v>
      </c>
      <c r="J34" s="258" t="s">
        <v>268</v>
      </c>
      <c r="K34" s="258" t="s">
        <v>268</v>
      </c>
      <c r="L34" s="258" t="s">
        <v>268</v>
      </c>
    </row>
    <row r="35" spans="1:12" s="53" customFormat="1" ht="49.5" customHeight="1" x14ac:dyDescent="0.25">
      <c r="A35" s="251" t="s">
        <v>458</v>
      </c>
      <c r="B35" s="259" t="s">
        <v>459</v>
      </c>
      <c r="C35" s="256" t="s">
        <v>268</v>
      </c>
      <c r="D35" s="257" t="s">
        <v>268</v>
      </c>
      <c r="E35" s="257" t="s">
        <v>268</v>
      </c>
      <c r="F35" s="257" t="s">
        <v>268</v>
      </c>
      <c r="G35" s="257" t="s">
        <v>268</v>
      </c>
      <c r="H35" s="257" t="s">
        <v>268</v>
      </c>
      <c r="I35" s="257" t="s">
        <v>268</v>
      </c>
      <c r="J35" s="257" t="s">
        <v>268</v>
      </c>
      <c r="K35" s="257" t="s">
        <v>268</v>
      </c>
      <c r="L35" s="257" t="s">
        <v>268</v>
      </c>
    </row>
    <row r="36" spans="1:12" ht="37.5" customHeight="1" x14ac:dyDescent="0.25">
      <c r="A36" s="251" t="s">
        <v>460</v>
      </c>
      <c r="B36" s="259" t="s">
        <v>461</v>
      </c>
      <c r="C36" s="258" t="s">
        <v>268</v>
      </c>
      <c r="D36" s="258" t="s">
        <v>268</v>
      </c>
      <c r="E36" s="258" t="s">
        <v>268</v>
      </c>
      <c r="F36" s="258" t="s">
        <v>268</v>
      </c>
      <c r="G36" s="258" t="s">
        <v>268</v>
      </c>
      <c r="H36" s="258" t="s">
        <v>268</v>
      </c>
      <c r="I36" s="258" t="s">
        <v>268</v>
      </c>
      <c r="J36" s="258" t="s">
        <v>268</v>
      </c>
      <c r="K36" s="258" t="s">
        <v>268</v>
      </c>
      <c r="L36" s="258" t="s">
        <v>268</v>
      </c>
    </row>
    <row r="37" spans="1:12" x14ac:dyDescent="0.25">
      <c r="A37" s="251" t="s">
        <v>462</v>
      </c>
      <c r="B37" s="259" t="s">
        <v>463</v>
      </c>
      <c r="C37" s="258" t="s">
        <v>268</v>
      </c>
      <c r="D37" s="258" t="s">
        <v>268</v>
      </c>
      <c r="E37" s="258" t="s">
        <v>268</v>
      </c>
      <c r="F37" s="258" t="s">
        <v>268</v>
      </c>
      <c r="G37" s="258" t="s">
        <v>268</v>
      </c>
      <c r="H37" s="258" t="s">
        <v>268</v>
      </c>
      <c r="I37" s="258" t="s">
        <v>268</v>
      </c>
      <c r="J37" s="258" t="s">
        <v>268</v>
      </c>
      <c r="K37" s="258" t="s">
        <v>268</v>
      </c>
      <c r="L37" s="258" t="s">
        <v>268</v>
      </c>
    </row>
    <row r="38" spans="1:12" x14ac:dyDescent="0.25">
      <c r="A38" s="251">
        <v>2</v>
      </c>
      <c r="B38" s="252" t="s">
        <v>464</v>
      </c>
      <c r="C38" s="258"/>
      <c r="D38" s="260"/>
      <c r="E38" s="260"/>
      <c r="F38" s="260"/>
      <c r="G38" s="260"/>
      <c r="H38" s="260"/>
      <c r="I38" s="260"/>
      <c r="J38" s="260"/>
      <c r="K38" s="260"/>
      <c r="L38" s="260"/>
    </row>
    <row r="39" spans="1:12" ht="63" x14ac:dyDescent="0.25">
      <c r="A39" s="251" t="s">
        <v>465</v>
      </c>
      <c r="B39" s="259" t="s">
        <v>466</v>
      </c>
      <c r="C39" s="256" t="s">
        <v>268</v>
      </c>
      <c r="D39" s="257" t="s">
        <v>268</v>
      </c>
      <c r="E39" s="257" t="s">
        <v>268</v>
      </c>
      <c r="F39" s="257" t="s">
        <v>268</v>
      </c>
      <c r="G39" s="257" t="s">
        <v>268</v>
      </c>
      <c r="H39" s="257" t="s">
        <v>268</v>
      </c>
      <c r="I39" s="257" t="s">
        <v>268</v>
      </c>
      <c r="J39" s="257" t="s">
        <v>268</v>
      </c>
      <c r="K39" s="257" t="s">
        <v>268</v>
      </c>
      <c r="L39" s="257" t="s">
        <v>268</v>
      </c>
    </row>
    <row r="40" spans="1:12" ht="33.75" customHeight="1" x14ac:dyDescent="0.25">
      <c r="A40" s="251" t="s">
        <v>467</v>
      </c>
      <c r="B40" s="259" t="s">
        <v>468</v>
      </c>
      <c r="C40" s="256">
        <v>46023</v>
      </c>
      <c r="D40" s="257">
        <f>C40</f>
        <v>46023</v>
      </c>
      <c r="E40" s="257" t="s">
        <v>268</v>
      </c>
      <c r="F40" s="257" t="s">
        <v>268</v>
      </c>
      <c r="G40" s="254"/>
      <c r="H40" s="254"/>
      <c r="I40" s="257" t="s">
        <v>268</v>
      </c>
      <c r="J40" s="257" t="s">
        <v>268</v>
      </c>
      <c r="K40" s="257" t="s">
        <v>268</v>
      </c>
      <c r="L40" s="257" t="s">
        <v>268</v>
      </c>
    </row>
    <row r="41" spans="1:12" ht="63" customHeight="1" x14ac:dyDescent="0.25">
      <c r="A41" s="251">
        <v>3</v>
      </c>
      <c r="B41" s="252" t="s">
        <v>469</v>
      </c>
      <c r="C41" s="258"/>
      <c r="D41" s="260"/>
      <c r="E41" s="257" t="s">
        <v>268</v>
      </c>
      <c r="F41" s="257" t="s">
        <v>268</v>
      </c>
      <c r="G41" s="254"/>
      <c r="H41" s="254"/>
      <c r="I41" s="254"/>
      <c r="J41" s="254"/>
      <c r="K41" s="254"/>
      <c r="L41" s="254"/>
    </row>
    <row r="42" spans="1:12" ht="58.5" customHeight="1" x14ac:dyDescent="0.25">
      <c r="A42" s="251" t="s">
        <v>470</v>
      </c>
      <c r="B42" s="259" t="s">
        <v>471</v>
      </c>
      <c r="C42" s="256" t="s">
        <v>268</v>
      </c>
      <c r="D42" s="257" t="s">
        <v>268</v>
      </c>
      <c r="E42" s="257" t="s">
        <v>268</v>
      </c>
      <c r="F42" s="257" t="s">
        <v>268</v>
      </c>
      <c r="G42" s="257" t="s">
        <v>268</v>
      </c>
      <c r="H42" s="257" t="s">
        <v>268</v>
      </c>
      <c r="I42" s="257" t="s">
        <v>268</v>
      </c>
      <c r="J42" s="257" t="s">
        <v>268</v>
      </c>
      <c r="K42" s="257" t="s">
        <v>268</v>
      </c>
      <c r="L42" s="257" t="s">
        <v>268</v>
      </c>
    </row>
    <row r="43" spans="1:12" ht="34.5" customHeight="1" x14ac:dyDescent="0.25">
      <c r="A43" s="251" t="s">
        <v>472</v>
      </c>
      <c r="B43" s="259" t="s">
        <v>473</v>
      </c>
      <c r="C43" s="256">
        <v>46023</v>
      </c>
      <c r="D43" s="257">
        <f>C43</f>
        <v>46023</v>
      </c>
      <c r="E43" s="257" t="s">
        <v>268</v>
      </c>
      <c r="F43" s="257" t="s">
        <v>268</v>
      </c>
      <c r="G43" s="254"/>
      <c r="H43" s="254"/>
      <c r="I43" s="257" t="s">
        <v>268</v>
      </c>
      <c r="J43" s="257" t="s">
        <v>268</v>
      </c>
      <c r="K43" s="257" t="s">
        <v>268</v>
      </c>
      <c r="L43" s="257" t="s">
        <v>268</v>
      </c>
    </row>
    <row r="44" spans="1:12" ht="24.75" customHeight="1" x14ac:dyDescent="0.25">
      <c r="A44" s="251" t="s">
        <v>474</v>
      </c>
      <c r="B44" s="259" t="s">
        <v>475</v>
      </c>
      <c r="C44" s="256" t="s">
        <v>268</v>
      </c>
      <c r="D44" s="257" t="s">
        <v>268</v>
      </c>
      <c r="E44" s="257" t="s">
        <v>268</v>
      </c>
      <c r="F44" s="257" t="s">
        <v>268</v>
      </c>
      <c r="G44" s="257" t="s">
        <v>268</v>
      </c>
      <c r="H44" s="257" t="s">
        <v>268</v>
      </c>
      <c r="I44" s="257" t="s">
        <v>268</v>
      </c>
      <c r="J44" s="257" t="s">
        <v>268</v>
      </c>
      <c r="K44" s="257" t="s">
        <v>268</v>
      </c>
      <c r="L44" s="257" t="s">
        <v>268</v>
      </c>
    </row>
    <row r="45" spans="1:12" ht="90.75" customHeight="1" x14ac:dyDescent="0.25">
      <c r="A45" s="251" t="s">
        <v>476</v>
      </c>
      <c r="B45" s="259" t="s">
        <v>477</v>
      </c>
      <c r="C45" s="258" t="s">
        <v>268</v>
      </c>
      <c r="D45" s="258" t="s">
        <v>268</v>
      </c>
      <c r="E45" s="257" t="s">
        <v>268</v>
      </c>
      <c r="F45" s="257" t="s">
        <v>268</v>
      </c>
      <c r="G45" s="258" t="s">
        <v>268</v>
      </c>
      <c r="H45" s="258" t="s">
        <v>268</v>
      </c>
      <c r="I45" s="258" t="s">
        <v>268</v>
      </c>
      <c r="J45" s="258" t="s">
        <v>268</v>
      </c>
      <c r="K45" s="258" t="s">
        <v>268</v>
      </c>
      <c r="L45" s="258" t="s">
        <v>268</v>
      </c>
    </row>
    <row r="46" spans="1:12" ht="167.25" customHeight="1" x14ac:dyDescent="0.25">
      <c r="A46" s="251" t="s">
        <v>478</v>
      </c>
      <c r="B46" s="259" t="s">
        <v>479</v>
      </c>
      <c r="C46" s="258" t="s">
        <v>268</v>
      </c>
      <c r="D46" s="258" t="s">
        <v>268</v>
      </c>
      <c r="E46" s="257" t="s">
        <v>268</v>
      </c>
      <c r="F46" s="257" t="s">
        <v>268</v>
      </c>
      <c r="G46" s="258" t="s">
        <v>268</v>
      </c>
      <c r="H46" s="258" t="s">
        <v>268</v>
      </c>
      <c r="I46" s="258" t="s">
        <v>268</v>
      </c>
      <c r="J46" s="258" t="s">
        <v>268</v>
      </c>
      <c r="K46" s="258" t="s">
        <v>268</v>
      </c>
      <c r="L46" s="258" t="s">
        <v>268</v>
      </c>
    </row>
    <row r="47" spans="1:12" ht="30.75" customHeight="1" x14ac:dyDescent="0.25">
      <c r="A47" s="251" t="s">
        <v>480</v>
      </c>
      <c r="B47" s="259" t="s">
        <v>481</v>
      </c>
      <c r="C47" s="256" t="s">
        <v>268</v>
      </c>
      <c r="D47" s="257" t="s">
        <v>268</v>
      </c>
      <c r="E47" s="257" t="s">
        <v>268</v>
      </c>
      <c r="F47" s="257" t="s">
        <v>268</v>
      </c>
      <c r="G47" s="257" t="s">
        <v>268</v>
      </c>
      <c r="H47" s="257" t="s">
        <v>268</v>
      </c>
      <c r="I47" s="257" t="s">
        <v>268</v>
      </c>
      <c r="J47" s="257" t="s">
        <v>268</v>
      </c>
      <c r="K47" s="257" t="s">
        <v>268</v>
      </c>
      <c r="L47" s="257" t="s">
        <v>268</v>
      </c>
    </row>
    <row r="48" spans="1:12" ht="37.5" customHeight="1" x14ac:dyDescent="0.25">
      <c r="A48" s="251">
        <v>4</v>
      </c>
      <c r="B48" s="252" t="s">
        <v>482</v>
      </c>
      <c r="C48" s="258"/>
      <c r="D48" s="260"/>
      <c r="E48" s="257" t="s">
        <v>268</v>
      </c>
      <c r="F48" s="257" t="s">
        <v>268</v>
      </c>
      <c r="G48" s="260"/>
      <c r="H48" s="260"/>
      <c r="I48" s="260"/>
      <c r="J48" s="260"/>
      <c r="K48" s="260"/>
      <c r="L48" s="260"/>
    </row>
    <row r="49" spans="1:12" ht="35.25" customHeight="1" x14ac:dyDescent="0.25">
      <c r="A49" s="251" t="s">
        <v>483</v>
      </c>
      <c r="B49" s="259" t="s">
        <v>484</v>
      </c>
      <c r="C49" s="256" t="s">
        <v>268</v>
      </c>
      <c r="D49" s="257" t="s">
        <v>268</v>
      </c>
      <c r="E49" s="257" t="s">
        <v>268</v>
      </c>
      <c r="F49" s="257" t="s">
        <v>268</v>
      </c>
      <c r="G49" s="257" t="s">
        <v>268</v>
      </c>
      <c r="H49" s="257" t="s">
        <v>268</v>
      </c>
      <c r="I49" s="257" t="s">
        <v>268</v>
      </c>
      <c r="J49" s="257" t="s">
        <v>268</v>
      </c>
      <c r="K49" s="257" t="s">
        <v>268</v>
      </c>
      <c r="L49" s="257" t="s">
        <v>268</v>
      </c>
    </row>
    <row r="50" spans="1:12" ht="86.25" customHeight="1" x14ac:dyDescent="0.25">
      <c r="A50" s="251" t="s">
        <v>485</v>
      </c>
      <c r="B50" s="259" t="s">
        <v>486</v>
      </c>
      <c r="C50" s="258" t="s">
        <v>268</v>
      </c>
      <c r="D50" s="258" t="s">
        <v>268</v>
      </c>
      <c r="E50" s="257" t="s">
        <v>268</v>
      </c>
      <c r="F50" s="257" t="s">
        <v>268</v>
      </c>
      <c r="G50" s="258" t="s">
        <v>268</v>
      </c>
      <c r="H50" s="258" t="s">
        <v>268</v>
      </c>
      <c r="I50" s="258" t="s">
        <v>268</v>
      </c>
      <c r="J50" s="258" t="s">
        <v>268</v>
      </c>
      <c r="K50" s="258" t="s">
        <v>268</v>
      </c>
      <c r="L50" s="258" t="s">
        <v>268</v>
      </c>
    </row>
    <row r="51" spans="1:12" ht="77.25" customHeight="1" x14ac:dyDescent="0.25">
      <c r="A51" s="251" t="s">
        <v>487</v>
      </c>
      <c r="B51" s="259" t="s">
        <v>488</v>
      </c>
      <c r="C51" s="258" t="s">
        <v>268</v>
      </c>
      <c r="D51" s="258" t="s">
        <v>268</v>
      </c>
      <c r="E51" s="257" t="s">
        <v>268</v>
      </c>
      <c r="F51" s="257" t="s">
        <v>268</v>
      </c>
      <c r="G51" s="258" t="s">
        <v>268</v>
      </c>
      <c r="H51" s="258" t="s">
        <v>268</v>
      </c>
      <c r="I51" s="258" t="s">
        <v>268</v>
      </c>
      <c r="J51" s="258" t="s">
        <v>268</v>
      </c>
      <c r="K51" s="258" t="s">
        <v>268</v>
      </c>
      <c r="L51" s="258" t="s">
        <v>268</v>
      </c>
    </row>
    <row r="52" spans="1:12" ht="71.25" customHeight="1" x14ac:dyDescent="0.25">
      <c r="A52" s="251" t="s">
        <v>489</v>
      </c>
      <c r="B52" s="259" t="s">
        <v>490</v>
      </c>
      <c r="C52" s="256" t="s">
        <v>268</v>
      </c>
      <c r="D52" s="257" t="s">
        <v>268</v>
      </c>
      <c r="E52" s="257" t="s">
        <v>268</v>
      </c>
      <c r="F52" s="257" t="s">
        <v>268</v>
      </c>
      <c r="G52" s="257" t="s">
        <v>268</v>
      </c>
      <c r="H52" s="257" t="s">
        <v>268</v>
      </c>
      <c r="I52" s="257" t="s">
        <v>268</v>
      </c>
      <c r="J52" s="257" t="s">
        <v>268</v>
      </c>
      <c r="K52" s="257" t="s">
        <v>268</v>
      </c>
      <c r="L52" s="257" t="s">
        <v>268</v>
      </c>
    </row>
    <row r="53" spans="1:12" ht="48" customHeight="1" x14ac:dyDescent="0.25">
      <c r="A53" s="251" t="s">
        <v>491</v>
      </c>
      <c r="B53" s="261" t="s">
        <v>492</v>
      </c>
      <c r="C53" s="256">
        <f>C43</f>
        <v>46023</v>
      </c>
      <c r="D53" s="257">
        <f>C53</f>
        <v>46023</v>
      </c>
      <c r="E53" s="257" t="s">
        <v>268</v>
      </c>
      <c r="F53" s="257" t="s">
        <v>268</v>
      </c>
      <c r="G53" s="254"/>
      <c r="H53" s="254"/>
      <c r="I53" s="257" t="s">
        <v>268</v>
      </c>
      <c r="J53" s="257" t="s">
        <v>268</v>
      </c>
      <c r="K53" s="257" t="s">
        <v>268</v>
      </c>
      <c r="L53" s="257" t="s">
        <v>268</v>
      </c>
    </row>
    <row r="54" spans="1:12" ht="46.5" customHeight="1" x14ac:dyDescent="0.25">
      <c r="A54" s="251" t="s">
        <v>493</v>
      </c>
      <c r="B54" s="259" t="s">
        <v>494</v>
      </c>
      <c r="C54" s="256" t="s">
        <v>268</v>
      </c>
      <c r="D54" s="257" t="s">
        <v>268</v>
      </c>
      <c r="E54" s="257" t="s">
        <v>268</v>
      </c>
      <c r="F54" s="257" t="s">
        <v>268</v>
      </c>
      <c r="G54" s="257" t="s">
        <v>268</v>
      </c>
      <c r="H54" s="257" t="s">
        <v>268</v>
      </c>
      <c r="I54" s="257" t="s">
        <v>268</v>
      </c>
      <c r="J54" s="257" t="s">
        <v>268</v>
      </c>
      <c r="K54" s="257" t="s">
        <v>268</v>
      </c>
      <c r="L54" s="257" t="s">
        <v>268</v>
      </c>
    </row>
  </sheetData>
  <mergeCells count="22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E22:F22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7"/>
    <pageSetUpPr fitToPage="1"/>
  </sheetPr>
  <dimension ref="A1:AO92"/>
  <sheetViews>
    <sheetView showZeros="0" topLeftCell="A27" zoomScale="60" zoomScaleNormal="60" workbookViewId="0">
      <selection activeCell="I24" sqref="I24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7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36" width="4.42578125" style="49" customWidth="1"/>
    <col min="37" max="37" width="13.140625" style="49" customWidth="1"/>
    <col min="38" max="38" width="18.7109375" style="49" customWidth="1"/>
    <col min="39" max="39" width="8.140625" style="113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0" t="s">
        <v>508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38" ht="18.75" x14ac:dyDescent="0.25">
      <c r="A8" s="283" t="str">
        <f>'6.1. Паспорт сетевой график'!A9:L9</f>
        <v>Общество с ограниченной ответсвенности "Региональная сеть"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x14ac:dyDescent="0.25">
      <c r="A11" s="119" t="str">
        <f>'6.1. Паспорт сетевой график'!A12:L12</f>
        <v>О_Л00002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4" spans="1:38" ht="30" customHeight="1" x14ac:dyDescent="0.25">
      <c r="A14" s="120" t="str">
        <f>'6.1. Паспорт сетевой график'!A15:L15</f>
        <v>Покупка ГАЗ 2752 «Соболь» грузопассажирский 7 мест (бензин)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410"/>
      <c r="B16" s="410"/>
      <c r="C16" s="410"/>
      <c r="D16" s="410"/>
      <c r="E16" s="410"/>
      <c r="F16" s="410"/>
      <c r="G16" s="410"/>
      <c r="H16" s="410"/>
      <c r="I16" s="410"/>
      <c r="J16" s="410"/>
      <c r="K16" s="410"/>
      <c r="L16" s="410"/>
      <c r="M16" s="410"/>
      <c r="N16" s="410"/>
      <c r="O16" s="410"/>
      <c r="P16" s="410"/>
      <c r="Q16" s="410"/>
      <c r="R16" s="410"/>
      <c r="S16" s="410"/>
      <c r="T16" s="410"/>
      <c r="U16" s="410"/>
      <c r="V16" s="410"/>
      <c r="W16" s="410"/>
      <c r="X16" s="410"/>
      <c r="Y16" s="410"/>
      <c r="Z16" s="410"/>
      <c r="AA16" s="410"/>
      <c r="AB16" s="410"/>
      <c r="AC16" s="410"/>
      <c r="AD16" s="410"/>
      <c r="AE16" s="410"/>
      <c r="AF16" s="410"/>
      <c r="AG16" s="410"/>
      <c r="AH16" s="410"/>
      <c r="AI16" s="410"/>
      <c r="AJ16" s="410"/>
      <c r="AK16" s="410"/>
      <c r="AL16" s="41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411" t="s">
        <v>208</v>
      </c>
      <c r="B18" s="411"/>
      <c r="C18" s="411"/>
      <c r="D18" s="411"/>
      <c r="E18" s="411"/>
      <c r="F18" s="411"/>
      <c r="G18" s="411"/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  <c r="AH18" s="411"/>
      <c r="AI18" s="411"/>
      <c r="AJ18" s="411"/>
      <c r="AK18" s="411"/>
      <c r="AL18" s="411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412" t="s">
        <v>130</v>
      </c>
      <c r="B20" s="412" t="s">
        <v>129</v>
      </c>
      <c r="C20" s="402" t="s">
        <v>128</v>
      </c>
      <c r="D20" s="402"/>
      <c r="E20" s="414"/>
      <c r="F20" s="414"/>
      <c r="G20" s="415" t="s">
        <v>233</v>
      </c>
      <c r="H20" s="412" t="s">
        <v>497</v>
      </c>
      <c r="I20" s="418" t="s">
        <v>499</v>
      </c>
      <c r="J20" s="419"/>
      <c r="K20" s="419"/>
      <c r="L20" s="419"/>
      <c r="M20" s="418" t="s">
        <v>500</v>
      </c>
      <c r="N20" s="419"/>
      <c r="O20" s="419"/>
      <c r="P20" s="419"/>
      <c r="Q20" s="420" t="s">
        <v>501</v>
      </c>
      <c r="R20" s="420"/>
      <c r="S20" s="420"/>
      <c r="T20" s="420"/>
      <c r="U20" s="420" t="s">
        <v>502</v>
      </c>
      <c r="V20" s="420"/>
      <c r="W20" s="420"/>
      <c r="X20" s="420"/>
      <c r="Y20" s="420" t="s">
        <v>503</v>
      </c>
      <c r="Z20" s="420"/>
      <c r="AA20" s="420"/>
      <c r="AB20" s="420"/>
      <c r="AC20" s="420" t="s">
        <v>504</v>
      </c>
      <c r="AD20" s="420"/>
      <c r="AE20" s="420"/>
      <c r="AF20" s="420"/>
      <c r="AG20" s="420" t="s">
        <v>505</v>
      </c>
      <c r="AH20" s="420"/>
      <c r="AI20" s="420"/>
      <c r="AJ20" s="420"/>
      <c r="AK20" s="421" t="s">
        <v>127</v>
      </c>
      <c r="AL20" s="421"/>
      <c r="AM20" s="114"/>
      <c r="AN20" s="65"/>
      <c r="AO20" s="65"/>
    </row>
    <row r="21" spans="1:41" ht="99.75" customHeight="1" x14ac:dyDescent="0.25">
      <c r="A21" s="413"/>
      <c r="B21" s="413"/>
      <c r="C21" s="402"/>
      <c r="D21" s="402"/>
      <c r="E21" s="414"/>
      <c r="F21" s="414"/>
      <c r="G21" s="416"/>
      <c r="H21" s="413"/>
      <c r="I21" s="402" t="s">
        <v>0</v>
      </c>
      <c r="J21" s="402"/>
      <c r="K21" s="402" t="s">
        <v>364</v>
      </c>
      <c r="L21" s="402"/>
      <c r="M21" s="402" t="s">
        <v>0</v>
      </c>
      <c r="N21" s="402"/>
      <c r="O21" s="402" t="s">
        <v>125</v>
      </c>
      <c r="P21" s="402"/>
      <c r="Q21" s="402" t="s">
        <v>0</v>
      </c>
      <c r="R21" s="402"/>
      <c r="S21" s="402" t="s">
        <v>125</v>
      </c>
      <c r="T21" s="402"/>
      <c r="U21" s="402" t="s">
        <v>0</v>
      </c>
      <c r="V21" s="402"/>
      <c r="W21" s="402" t="s">
        <v>125</v>
      </c>
      <c r="X21" s="402"/>
      <c r="Y21" s="402" t="s">
        <v>0</v>
      </c>
      <c r="Z21" s="402"/>
      <c r="AA21" s="402" t="s">
        <v>125</v>
      </c>
      <c r="AB21" s="402"/>
      <c r="AC21" s="402" t="s">
        <v>0</v>
      </c>
      <c r="AD21" s="402"/>
      <c r="AE21" s="402" t="s">
        <v>125</v>
      </c>
      <c r="AF21" s="402"/>
      <c r="AG21" s="402" t="s">
        <v>0</v>
      </c>
      <c r="AH21" s="402"/>
      <c r="AI21" s="402" t="s">
        <v>125</v>
      </c>
      <c r="AJ21" s="402"/>
      <c r="AK21" s="421"/>
      <c r="AL21" s="421"/>
    </row>
    <row r="22" spans="1:41" ht="89.25" customHeight="1" x14ac:dyDescent="0.25">
      <c r="A22" s="399"/>
      <c r="B22" s="399"/>
      <c r="C22" s="161" t="s">
        <v>0</v>
      </c>
      <c r="D22" s="161" t="s">
        <v>125</v>
      </c>
      <c r="E22" s="64"/>
      <c r="F22" s="64"/>
      <c r="G22" s="417"/>
      <c r="H22" s="399"/>
      <c r="I22" s="63" t="s">
        <v>193</v>
      </c>
      <c r="J22" s="63" t="s">
        <v>194</v>
      </c>
      <c r="K22" s="63" t="s">
        <v>193</v>
      </c>
      <c r="L22" s="63" t="s">
        <v>194</v>
      </c>
      <c r="M22" s="63" t="s">
        <v>193</v>
      </c>
      <c r="N22" s="63" t="s">
        <v>194</v>
      </c>
      <c r="O22" s="63" t="s">
        <v>193</v>
      </c>
      <c r="P22" s="63" t="s">
        <v>194</v>
      </c>
      <c r="Q22" s="63" t="s">
        <v>193</v>
      </c>
      <c r="R22" s="63" t="s">
        <v>194</v>
      </c>
      <c r="S22" s="63" t="s">
        <v>193</v>
      </c>
      <c r="T22" s="63" t="s">
        <v>194</v>
      </c>
      <c r="U22" s="63" t="s">
        <v>193</v>
      </c>
      <c r="V22" s="63" t="s">
        <v>194</v>
      </c>
      <c r="W22" s="63" t="s">
        <v>193</v>
      </c>
      <c r="X22" s="63" t="s">
        <v>194</v>
      </c>
      <c r="Y22" s="63" t="s">
        <v>193</v>
      </c>
      <c r="Z22" s="63" t="s">
        <v>194</v>
      </c>
      <c r="AA22" s="63" t="s">
        <v>193</v>
      </c>
      <c r="AB22" s="63" t="s">
        <v>194</v>
      </c>
      <c r="AC22" s="63" t="s">
        <v>193</v>
      </c>
      <c r="AD22" s="63" t="s">
        <v>194</v>
      </c>
      <c r="AE22" s="63" t="s">
        <v>193</v>
      </c>
      <c r="AF22" s="63" t="s">
        <v>194</v>
      </c>
      <c r="AG22" s="63" t="s">
        <v>193</v>
      </c>
      <c r="AH22" s="63" t="s">
        <v>194</v>
      </c>
      <c r="AI22" s="63" t="s">
        <v>193</v>
      </c>
      <c r="AJ22" s="63" t="s">
        <v>194</v>
      </c>
      <c r="AK22" s="161" t="s">
        <v>126</v>
      </c>
      <c r="AL22" s="161" t="s">
        <v>125</v>
      </c>
      <c r="AM22" s="113" t="s">
        <v>159</v>
      </c>
    </row>
    <row r="23" spans="1:41" ht="19.5" customHeight="1" x14ac:dyDescent="0.25">
      <c r="A23" s="160">
        <v>1</v>
      </c>
      <c r="B23" s="160">
        <v>2</v>
      </c>
      <c r="C23" s="160">
        <v>3</v>
      </c>
      <c r="D23" s="160">
        <v>4</v>
      </c>
      <c r="E23" s="160"/>
      <c r="F23" s="160"/>
      <c r="G23" s="160">
        <v>7</v>
      </c>
      <c r="H23" s="160">
        <v>8</v>
      </c>
      <c r="I23" s="160">
        <v>9</v>
      </c>
      <c r="J23" s="160">
        <v>10</v>
      </c>
      <c r="K23" s="160">
        <v>11</v>
      </c>
      <c r="L23" s="160">
        <v>12</v>
      </c>
      <c r="M23" s="160">
        <v>13</v>
      </c>
      <c r="N23" s="160">
        <v>14</v>
      </c>
      <c r="O23" s="160">
        <v>15</v>
      </c>
      <c r="P23" s="160">
        <v>16</v>
      </c>
      <c r="Q23" s="160">
        <v>17</v>
      </c>
      <c r="R23" s="160">
        <v>18</v>
      </c>
      <c r="S23" s="160">
        <v>19</v>
      </c>
      <c r="T23" s="160">
        <v>20</v>
      </c>
      <c r="U23" s="160">
        <v>21</v>
      </c>
      <c r="V23" s="160">
        <v>22</v>
      </c>
      <c r="W23" s="160">
        <v>23</v>
      </c>
      <c r="X23" s="160">
        <v>24</v>
      </c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160">
        <v>29</v>
      </c>
      <c r="AL23" s="160">
        <v>30</v>
      </c>
    </row>
    <row r="24" spans="1:41" ht="47.25" customHeight="1" x14ac:dyDescent="0.25">
      <c r="A24" s="61">
        <v>1</v>
      </c>
      <c r="B24" s="60" t="s">
        <v>124</v>
      </c>
      <c r="C24" s="112">
        <f>AK24</f>
        <v>3.45</v>
      </c>
      <c r="D24" s="112"/>
      <c r="E24" s="148"/>
      <c r="F24" s="148"/>
      <c r="G24" s="148"/>
      <c r="H24" s="112">
        <f>IF(LEFT($AM$24,4)="2019",$AK24,0)</f>
        <v>0</v>
      </c>
      <c r="I24" s="112"/>
      <c r="J24" s="276"/>
      <c r="K24" s="112"/>
      <c r="L24" s="260"/>
      <c r="M24" s="112">
        <f>IF(LEFT($AM24,4)="2020",$AK24,0)</f>
        <v>3.45</v>
      </c>
      <c r="N24" s="276">
        <v>1</v>
      </c>
      <c r="O24" s="112"/>
      <c r="P24" s="112"/>
      <c r="Q24" s="112">
        <f>IF(LEFT($AM24,4)="2022",$AK24,0)</f>
        <v>0</v>
      </c>
      <c r="R24" s="112" t="str">
        <f>IF(LEFT($AM$24,4)="2022",RIGHT($AM$24,1),"")</f>
        <v/>
      </c>
      <c r="S24" s="112"/>
      <c r="T24" s="112"/>
      <c r="U24" s="112">
        <f>IF(LEFT($AM24,4)="2023",$AK24,0)</f>
        <v>0</v>
      </c>
      <c r="V24" s="112" t="str">
        <f>IF(LEFT($AM$24,4)="2023",RIGHT($AM$24,1),"")</f>
        <v/>
      </c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>
        <f>'1. паспорт местоположение'!C48</f>
        <v>3.45</v>
      </c>
      <c r="AL24" s="148">
        <f>H24</f>
        <v>0</v>
      </c>
      <c r="AM24" s="113" t="s">
        <v>260</v>
      </c>
    </row>
    <row r="25" spans="1:41" ht="24" customHeight="1" x14ac:dyDescent="0.25">
      <c r="A25" s="58" t="s">
        <v>123</v>
      </c>
      <c r="B25" s="34" t="s">
        <v>122</v>
      </c>
      <c r="C25" s="112"/>
      <c r="D25" s="112"/>
      <c r="E25" s="148"/>
      <c r="F25" s="148"/>
      <c r="G25" s="148"/>
      <c r="H25" s="112"/>
      <c r="I25" s="112"/>
      <c r="J25" s="276"/>
      <c r="K25" s="112"/>
      <c r="L25" s="260"/>
      <c r="M25" s="112"/>
      <c r="N25" s="276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48">
        <f t="shared" ref="AL25:AL63" si="0">H25</f>
        <v>0</v>
      </c>
    </row>
    <row r="26" spans="1:41" x14ac:dyDescent="0.25">
      <c r="A26" s="58" t="s">
        <v>121</v>
      </c>
      <c r="B26" s="34" t="s">
        <v>120</v>
      </c>
      <c r="C26" s="112"/>
      <c r="D26" s="112"/>
      <c r="E26" s="112"/>
      <c r="F26" s="148"/>
      <c r="G26" s="112"/>
      <c r="H26" s="112"/>
      <c r="I26" s="112"/>
      <c r="J26" s="276"/>
      <c r="K26" s="112"/>
      <c r="L26" s="260"/>
      <c r="M26" s="112"/>
      <c r="N26" s="276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48">
        <f t="shared" si="0"/>
        <v>0</v>
      </c>
    </row>
    <row r="27" spans="1:41" ht="31.5" x14ac:dyDescent="0.25">
      <c r="A27" s="58" t="s">
        <v>119</v>
      </c>
      <c r="B27" s="34" t="s">
        <v>175</v>
      </c>
      <c r="C27" s="112">
        <f>AK27</f>
        <v>3.45</v>
      </c>
      <c r="D27" s="112"/>
      <c r="E27" s="148"/>
      <c r="F27" s="148"/>
      <c r="G27" s="112"/>
      <c r="H27" s="112">
        <f>IF(LEFT($AM$24,4)="2019",$AK27,0)</f>
        <v>0</v>
      </c>
      <c r="I27" s="112"/>
      <c r="J27" s="276"/>
      <c r="K27" s="112"/>
      <c r="L27" s="260"/>
      <c r="M27" s="112">
        <f>IF(LEFT($AM$24,4)="2020",$AK27,0)</f>
        <v>3.45</v>
      </c>
      <c r="N27" s="276">
        <v>1</v>
      </c>
      <c r="O27" s="112"/>
      <c r="P27" s="112"/>
      <c r="Q27" s="112">
        <f>IF(LEFT($AM$24,4)="2022",$AK27,0)</f>
        <v>0</v>
      </c>
      <c r="R27" s="112" t="str">
        <f>IF(LEFT($AM$24,4)="2022",RIGHT($AM$24,1),"")</f>
        <v/>
      </c>
      <c r="S27" s="112"/>
      <c r="T27" s="112"/>
      <c r="U27" s="112">
        <f>IF(LEFT($AM$24,4)="2023",$AK27,0)</f>
        <v>0</v>
      </c>
      <c r="V27" s="112" t="str">
        <f>IF(LEFT($AM$24,4)="2023",RIGHT($AM$24,1),"")</f>
        <v/>
      </c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>
        <f>AK24</f>
        <v>3.45</v>
      </c>
      <c r="AL27" s="148">
        <f t="shared" si="0"/>
        <v>0</v>
      </c>
    </row>
    <row r="28" spans="1:41" x14ac:dyDescent="0.25">
      <c r="A28" s="58" t="s">
        <v>118</v>
      </c>
      <c r="B28" s="34" t="s">
        <v>117</v>
      </c>
      <c r="C28" s="112"/>
      <c r="D28" s="112"/>
      <c r="E28" s="148"/>
      <c r="F28" s="148"/>
      <c r="G28" s="112"/>
      <c r="H28" s="112">
        <f>IF(LEFT($AM$24,4)="2019",$AK28,0)</f>
        <v>0</v>
      </c>
      <c r="I28" s="112"/>
      <c r="J28" s="276"/>
      <c r="K28" s="112"/>
      <c r="L28" s="260"/>
      <c r="M28" s="112">
        <f>IF(LEFT($AM$24,4)="2020",$AK28,0)</f>
        <v>0</v>
      </c>
      <c r="N28" s="276"/>
      <c r="O28" s="112"/>
      <c r="P28" s="112"/>
      <c r="Q28" s="112">
        <f>IF(LEFT($AM$24,4)="2022",$AK28,0)</f>
        <v>0</v>
      </c>
      <c r="R28" s="112" t="str">
        <f>IF(LEFT($AM$24,4)="2022",RIGHT($AM$24,1),"")</f>
        <v/>
      </c>
      <c r="S28" s="112"/>
      <c r="T28" s="112"/>
      <c r="U28" s="112">
        <f>IF(LEFT($AM$24,4)="2023",$AK28,0)</f>
        <v>0</v>
      </c>
      <c r="V28" s="112" t="str">
        <f>IF(LEFT($AM$24,4)="2023",RIGHT($AM$24,1),"")</f>
        <v/>
      </c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>
        <v>0</v>
      </c>
      <c r="AL28" s="148">
        <f t="shared" si="0"/>
        <v>0</v>
      </c>
    </row>
    <row r="29" spans="1:41" x14ac:dyDescent="0.25">
      <c r="A29" s="58" t="s">
        <v>116</v>
      </c>
      <c r="B29" s="62" t="s">
        <v>115</v>
      </c>
      <c r="C29" s="112"/>
      <c r="D29" s="112"/>
      <c r="E29" s="112"/>
      <c r="F29" s="148"/>
      <c r="G29" s="112"/>
      <c r="H29" s="112"/>
      <c r="I29" s="112"/>
      <c r="J29" s="276"/>
      <c r="K29" s="112"/>
      <c r="L29" s="260"/>
      <c r="M29" s="112"/>
      <c r="N29" s="276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48">
        <f t="shared" si="0"/>
        <v>0</v>
      </c>
    </row>
    <row r="30" spans="1:41" ht="47.25" x14ac:dyDescent="0.25">
      <c r="A30" s="61" t="s">
        <v>17</v>
      </c>
      <c r="B30" s="60" t="s">
        <v>114</v>
      </c>
      <c r="C30" s="112">
        <f>AK30</f>
        <v>2.8750000000000004</v>
      </c>
      <c r="D30" s="112"/>
      <c r="E30" s="148"/>
      <c r="F30" s="148"/>
      <c r="G30" s="112"/>
      <c r="H30" s="112">
        <f>IF(LEFT($AM$24,4)="2019",$AK30,0)</f>
        <v>0</v>
      </c>
      <c r="I30" s="112"/>
      <c r="J30" s="276"/>
      <c r="K30" s="112"/>
      <c r="L30" s="260"/>
      <c r="M30" s="112">
        <f>IF(LEFT($AM$24,4)="2020",$AK30,0)</f>
        <v>2.8750000000000004</v>
      </c>
      <c r="N30" s="276">
        <v>1</v>
      </c>
      <c r="O30" s="112"/>
      <c r="P30" s="112"/>
      <c r="Q30" s="112">
        <f>IF(LEFT($AM$24,4)="2022",$AK30,0)</f>
        <v>0</v>
      </c>
      <c r="R30" s="112" t="str">
        <f>IF(LEFT($AM$24,4)="2022",RIGHT($AM$24,1),"")</f>
        <v/>
      </c>
      <c r="S30" s="112"/>
      <c r="T30" s="112"/>
      <c r="U30" s="112">
        <f>IF(LEFT($AM$24,4)="2023",$AK30,0)</f>
        <v>0</v>
      </c>
      <c r="V30" s="112" t="str">
        <f>IF(LEFT($AM$24,4)="2023",RIGHT($AM$24,1),"")</f>
        <v/>
      </c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>
        <f>'1. паспорт местоположение'!C49</f>
        <v>2.8750000000000004</v>
      </c>
      <c r="AL30" s="148">
        <f t="shared" si="0"/>
        <v>0</v>
      </c>
    </row>
    <row r="31" spans="1:41" x14ac:dyDescent="0.25">
      <c r="A31" s="61" t="s">
        <v>113</v>
      </c>
      <c r="B31" s="34" t="s">
        <v>112</v>
      </c>
      <c r="C31" s="112"/>
      <c r="D31" s="112"/>
      <c r="E31" s="112"/>
      <c r="F31" s="148"/>
      <c r="G31" s="112"/>
      <c r="H31" s="112"/>
      <c r="I31" s="112"/>
      <c r="J31" s="276"/>
      <c r="K31" s="112"/>
      <c r="L31" s="260"/>
      <c r="M31" s="112"/>
      <c r="N31" s="276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48">
        <f t="shared" si="0"/>
        <v>0</v>
      </c>
    </row>
    <row r="32" spans="1:41" ht="31.5" x14ac:dyDescent="0.25">
      <c r="A32" s="61" t="s">
        <v>111</v>
      </c>
      <c r="B32" s="34" t="s">
        <v>110</v>
      </c>
      <c r="C32" s="112">
        <v>0</v>
      </c>
      <c r="D32" s="112"/>
      <c r="E32" s="148"/>
      <c r="F32" s="148"/>
      <c r="G32" s="112"/>
      <c r="H32" s="112">
        <f>IF(LEFT($AM$24,4)="2019",$AK32,0)</f>
        <v>0</v>
      </c>
      <c r="I32" s="112"/>
      <c r="J32" s="276"/>
      <c r="K32" s="112"/>
      <c r="L32" s="260"/>
      <c r="M32" s="112">
        <f>IF(LEFT($AM$24,4)="2020",$AK32,0)</f>
        <v>0</v>
      </c>
      <c r="N32" s="276"/>
      <c r="O32" s="112"/>
      <c r="P32" s="112"/>
      <c r="Q32" s="112">
        <f>IF(LEFT($AM$24,4)="2022",$AK32,0)</f>
        <v>0</v>
      </c>
      <c r="R32" s="112" t="str">
        <f>IF(LEFT($AM$24,4)="2022",RIGHT($AM$24,1),"")</f>
        <v/>
      </c>
      <c r="S32" s="112"/>
      <c r="T32" s="112"/>
      <c r="U32" s="112">
        <f>IF(LEFT($AM$24,4)="2023",$AK32,0)</f>
        <v>0</v>
      </c>
      <c r="V32" s="112" t="str">
        <f>IF(LEFT($AM$24,4)="2023",RIGHT($AM$24,1),"")</f>
        <v/>
      </c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>
        <v>0</v>
      </c>
      <c r="AL32" s="148">
        <f t="shared" si="0"/>
        <v>0</v>
      </c>
    </row>
    <row r="33" spans="1:38" x14ac:dyDescent="0.25">
      <c r="A33" s="61" t="s">
        <v>109</v>
      </c>
      <c r="B33" s="34" t="s">
        <v>108</v>
      </c>
      <c r="C33" s="112">
        <v>0</v>
      </c>
      <c r="D33" s="112"/>
      <c r="E33" s="148"/>
      <c r="F33" s="148"/>
      <c r="G33" s="112"/>
      <c r="H33" s="112">
        <f>IF(LEFT($AM$24,4)="2019",$AK33,0)</f>
        <v>0</v>
      </c>
      <c r="I33" s="112"/>
      <c r="J33" s="276"/>
      <c r="K33" s="112"/>
      <c r="L33" s="260"/>
      <c r="M33" s="112">
        <f>IF(LEFT($AM$24,4)="2020",$AK33,0)</f>
        <v>0</v>
      </c>
      <c r="N33" s="276"/>
      <c r="O33" s="112"/>
      <c r="P33" s="112"/>
      <c r="Q33" s="112">
        <f>IF(LEFT($AM$24,4)="2022",$AK33,0)</f>
        <v>0</v>
      </c>
      <c r="R33" s="112" t="str">
        <f>IF(LEFT($AM$24,4)="2022",RIGHT($AM$24,1),"")</f>
        <v/>
      </c>
      <c r="S33" s="112"/>
      <c r="T33" s="112"/>
      <c r="U33" s="112">
        <f>IF(LEFT($AM$24,4)="2023",$AK33,0)</f>
        <v>0</v>
      </c>
      <c r="V33" s="112" t="str">
        <f>IF(LEFT($AM$24,4)="2023",RIGHT($AM$24,1),"")</f>
        <v/>
      </c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>
        <v>0</v>
      </c>
      <c r="AL33" s="148">
        <f t="shared" si="0"/>
        <v>0</v>
      </c>
    </row>
    <row r="34" spans="1:38" x14ac:dyDescent="0.25">
      <c r="A34" s="61" t="s">
        <v>107</v>
      </c>
      <c r="B34" s="34" t="s">
        <v>106</v>
      </c>
      <c r="C34" s="112">
        <f>AK34</f>
        <v>2.8750000000000004</v>
      </c>
      <c r="D34" s="112"/>
      <c r="E34" s="148"/>
      <c r="F34" s="148"/>
      <c r="G34" s="112"/>
      <c r="H34" s="112">
        <f>IF(LEFT($AM$24,4)="2019",$AK34,0)</f>
        <v>0</v>
      </c>
      <c r="I34" s="112"/>
      <c r="J34" s="276"/>
      <c r="K34" s="112"/>
      <c r="L34" s="260"/>
      <c r="M34" s="112">
        <f>IF(LEFT($AM$24,4)="2020",$AK34,0)</f>
        <v>2.8750000000000004</v>
      </c>
      <c r="N34" s="276">
        <v>1</v>
      </c>
      <c r="O34" s="112"/>
      <c r="P34" s="112"/>
      <c r="Q34" s="112">
        <f>IF(LEFT($AM$24,4)="2022",$AK34,0)</f>
        <v>0</v>
      </c>
      <c r="R34" s="112" t="str">
        <f>IF(LEFT($AM$24,4)="2022",RIGHT($AM$24,1),"")</f>
        <v/>
      </c>
      <c r="S34" s="112"/>
      <c r="T34" s="112"/>
      <c r="U34" s="112">
        <f>IF(LEFT($AM$24,4)="2023",$AK34,0)</f>
        <v>0</v>
      </c>
      <c r="V34" s="112" t="str">
        <f>IF(LEFT($AM$24,4)="2023",RIGHT($AM$24,1),"")</f>
        <v/>
      </c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>
        <f>AK30</f>
        <v>2.8750000000000004</v>
      </c>
      <c r="AL34" s="148">
        <f t="shared" si="0"/>
        <v>0</v>
      </c>
    </row>
    <row r="35" spans="1:38" ht="31.5" x14ac:dyDescent="0.25">
      <c r="A35" s="61" t="s">
        <v>16</v>
      </c>
      <c r="B35" s="60" t="s">
        <v>105</v>
      </c>
      <c r="C35" s="112"/>
      <c r="D35" s="112"/>
      <c r="E35" s="112"/>
      <c r="F35" s="148"/>
      <c r="G35" s="112"/>
      <c r="H35" s="112"/>
      <c r="I35" s="112"/>
      <c r="J35" s="276"/>
      <c r="K35" s="112"/>
      <c r="L35" s="260"/>
      <c r="M35" s="112"/>
      <c r="N35" s="276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48">
        <f t="shared" si="0"/>
        <v>0</v>
      </c>
    </row>
    <row r="36" spans="1:38" ht="31.5" x14ac:dyDescent="0.25">
      <c r="A36" s="58" t="s">
        <v>104</v>
      </c>
      <c r="B36" s="57" t="s">
        <v>103</v>
      </c>
      <c r="C36" s="112">
        <f>G36</f>
        <v>0</v>
      </c>
      <c r="D36" s="112"/>
      <c r="E36" s="112"/>
      <c r="F36" s="148"/>
      <c r="G36" s="112"/>
      <c r="H36" s="112"/>
      <c r="I36" s="112"/>
      <c r="J36" s="276"/>
      <c r="K36" s="112"/>
      <c r="L36" s="260" t="str">
        <f t="shared" ref="L36:L64" si="1">IF(K36&lt;&gt;"",4,"")</f>
        <v/>
      </c>
      <c r="M36" s="112"/>
      <c r="N36" s="276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48">
        <f t="shared" si="0"/>
        <v>0</v>
      </c>
    </row>
    <row r="37" spans="1:38" x14ac:dyDescent="0.25">
      <c r="A37" s="58" t="s">
        <v>102</v>
      </c>
      <c r="B37" s="57" t="s">
        <v>92</v>
      </c>
      <c r="C37" s="112">
        <f>IF(LEFT($AM$24,4)&lt;&gt;"2019",$AK37,G37)</f>
        <v>0</v>
      </c>
      <c r="D37" s="112">
        <f>H37</f>
        <v>0</v>
      </c>
      <c r="E37" s="148"/>
      <c r="F37" s="148"/>
      <c r="G37" s="112"/>
      <c r="H37" s="112">
        <f>IF(LEFT($AM$24,4)="2019",$AK37,0)</f>
        <v>0</v>
      </c>
      <c r="I37" s="112"/>
      <c r="J37" s="276"/>
      <c r="K37" s="112"/>
      <c r="L37" s="260" t="str">
        <f t="shared" si="1"/>
        <v/>
      </c>
      <c r="M37" s="112">
        <f>IF(LEFT($AM$24,4)="2020",$AK37,0)</f>
        <v>0</v>
      </c>
      <c r="N37" s="276"/>
      <c r="O37" s="112"/>
      <c r="P37" s="112"/>
      <c r="Q37" s="112">
        <f>IF(LEFT($AM$24,4)="2022",$AK37,0)</f>
        <v>0</v>
      </c>
      <c r="R37" s="112" t="str">
        <f>IF(LEFT($AM$24,4)="2022",RIGHT($AM$24,1),"")</f>
        <v/>
      </c>
      <c r="S37" s="112"/>
      <c r="T37" s="112"/>
      <c r="U37" s="112">
        <f>IF(LEFT($AM$24,4)="2023",$AK37,0)</f>
        <v>0</v>
      </c>
      <c r="V37" s="112" t="str">
        <f>IF(LEFT($AM$24,4)="2023",RIGHT($AM$24,1),"")</f>
        <v/>
      </c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>
        <v>0</v>
      </c>
      <c r="AL37" s="148">
        <f t="shared" si="0"/>
        <v>0</v>
      </c>
    </row>
    <row r="38" spans="1:38" x14ac:dyDescent="0.25">
      <c r="A38" s="58" t="s">
        <v>101</v>
      </c>
      <c r="B38" s="57" t="s">
        <v>90</v>
      </c>
      <c r="C38" s="112"/>
      <c r="D38" s="112"/>
      <c r="E38" s="112"/>
      <c r="F38" s="148"/>
      <c r="G38" s="112"/>
      <c r="H38" s="112"/>
      <c r="I38" s="112"/>
      <c r="J38" s="276"/>
      <c r="K38" s="112"/>
      <c r="L38" s="260" t="str">
        <f t="shared" si="1"/>
        <v/>
      </c>
      <c r="M38" s="112"/>
      <c r="N38" s="276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48">
        <f t="shared" si="0"/>
        <v>0</v>
      </c>
    </row>
    <row r="39" spans="1:38" ht="31.5" x14ac:dyDescent="0.25">
      <c r="A39" s="58" t="s">
        <v>100</v>
      </c>
      <c r="B39" s="34" t="s">
        <v>88</v>
      </c>
      <c r="C39" s="112">
        <f>IF(LEFT($AM$24,4)&lt;&gt;"2019",$AK39,G39)</f>
        <v>0</v>
      </c>
      <c r="D39" s="112">
        <f>H39</f>
        <v>0</v>
      </c>
      <c r="E39" s="148"/>
      <c r="F39" s="148"/>
      <c r="G39" s="112"/>
      <c r="H39" s="112">
        <f>IF(LEFT($AM$24,4)="2019",$AK39,0)</f>
        <v>0</v>
      </c>
      <c r="I39" s="112"/>
      <c r="J39" s="276"/>
      <c r="K39" s="112"/>
      <c r="L39" s="260" t="str">
        <f t="shared" si="1"/>
        <v/>
      </c>
      <c r="M39" s="112">
        <f>IF(LEFT($AM$24,4)="2020",$AK39,0)</f>
        <v>0</v>
      </c>
      <c r="N39" s="276"/>
      <c r="O39" s="112"/>
      <c r="P39" s="112"/>
      <c r="Q39" s="112">
        <f>IF(LEFT($AM$24,4)="2022",$AK39,0)</f>
        <v>0</v>
      </c>
      <c r="R39" s="112" t="str">
        <f>IF(LEFT($AM$24,4)="2022",RIGHT($AM$24,1),"")</f>
        <v/>
      </c>
      <c r="S39" s="112"/>
      <c r="T39" s="112"/>
      <c r="U39" s="112">
        <f>IF(LEFT($AM$24,4)="2023",$AK39,0)</f>
        <v>0</v>
      </c>
      <c r="V39" s="112" t="str">
        <f>IF(LEFT($AM$24,4)="2023",RIGHT($AM$24,1),"")</f>
        <v/>
      </c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48">
        <f t="shared" si="0"/>
        <v>0</v>
      </c>
    </row>
    <row r="40" spans="1:38" ht="31.5" x14ac:dyDescent="0.25">
      <c r="A40" s="58" t="s">
        <v>99</v>
      </c>
      <c r="B40" s="34" t="s">
        <v>86</v>
      </c>
      <c r="C40" s="112"/>
      <c r="D40" s="112"/>
      <c r="E40" s="112"/>
      <c r="F40" s="148"/>
      <c r="G40" s="112"/>
      <c r="H40" s="112"/>
      <c r="I40" s="112"/>
      <c r="J40" s="276"/>
      <c r="K40" s="112"/>
      <c r="L40" s="260" t="str">
        <f t="shared" si="1"/>
        <v/>
      </c>
      <c r="M40" s="112"/>
      <c r="N40" s="276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48">
        <f t="shared" si="0"/>
        <v>0</v>
      </c>
    </row>
    <row r="41" spans="1:38" x14ac:dyDescent="0.25">
      <c r="A41" s="58" t="s">
        <v>98</v>
      </c>
      <c r="B41" s="34" t="s">
        <v>84</v>
      </c>
      <c r="C41" s="112">
        <f>IF(LEFT($AM$24,4)&lt;&gt;"2019",$AK41,G41)</f>
        <v>0</v>
      </c>
      <c r="D41" s="112">
        <f>H41</f>
        <v>0</v>
      </c>
      <c r="E41" s="148"/>
      <c r="F41" s="148"/>
      <c r="G41" s="112"/>
      <c r="H41" s="112">
        <f>IF(LEFT($AM$24,4)="2019",$AK41,0)</f>
        <v>0</v>
      </c>
      <c r="I41" s="112"/>
      <c r="J41" s="276"/>
      <c r="K41" s="112"/>
      <c r="L41" s="260" t="str">
        <f t="shared" si="1"/>
        <v/>
      </c>
      <c r="M41" s="112">
        <f>IF(LEFT($AM$24,4)="2020",$AK41,0)</f>
        <v>0</v>
      </c>
      <c r="N41" s="276"/>
      <c r="O41" s="112"/>
      <c r="P41" s="112"/>
      <c r="Q41" s="112">
        <f>IF(LEFT($AM$24,4)="2022",$AK41,0)</f>
        <v>0</v>
      </c>
      <c r="R41" s="112" t="str">
        <f>IF(LEFT($AM$24,4)="2022",RIGHT($AM$24,1),"")</f>
        <v/>
      </c>
      <c r="S41" s="112"/>
      <c r="T41" s="112"/>
      <c r="U41" s="112">
        <f>IF(LEFT($AM$24,4)="2023",$AK41,0)</f>
        <v>0</v>
      </c>
      <c r="V41" s="112" t="str">
        <f>IF(LEFT($AM$24,4)="2023",RIGHT($AM$24,1),"")</f>
        <v/>
      </c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48">
        <f t="shared" si="0"/>
        <v>0</v>
      </c>
    </row>
    <row r="42" spans="1:38" ht="18.75" x14ac:dyDescent="0.25">
      <c r="A42" s="58" t="s">
        <v>97</v>
      </c>
      <c r="B42" s="57" t="s">
        <v>82</v>
      </c>
      <c r="C42" s="112"/>
      <c r="D42" s="112"/>
      <c r="E42" s="112"/>
      <c r="F42" s="148"/>
      <c r="G42" s="112"/>
      <c r="H42" s="112"/>
      <c r="I42" s="112"/>
      <c r="J42" s="276"/>
      <c r="K42" s="112"/>
      <c r="L42" s="260" t="str">
        <f t="shared" si="1"/>
        <v/>
      </c>
      <c r="M42" s="112"/>
      <c r="N42" s="276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48">
        <f t="shared" si="0"/>
        <v>0</v>
      </c>
    </row>
    <row r="43" spans="1:38" x14ac:dyDescent="0.25">
      <c r="A43" s="61" t="s">
        <v>15</v>
      </c>
      <c r="B43" s="60" t="s">
        <v>96</v>
      </c>
      <c r="C43" s="112"/>
      <c r="D43" s="112"/>
      <c r="E43" s="112"/>
      <c r="F43" s="148"/>
      <c r="G43" s="112"/>
      <c r="H43" s="112"/>
      <c r="I43" s="112"/>
      <c r="J43" s="276"/>
      <c r="K43" s="112"/>
      <c r="L43" s="260" t="str">
        <f t="shared" si="1"/>
        <v/>
      </c>
      <c r="M43" s="112"/>
      <c r="N43" s="276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48">
        <f t="shared" si="0"/>
        <v>0</v>
      </c>
    </row>
    <row r="44" spans="1:38" x14ac:dyDescent="0.25">
      <c r="A44" s="58" t="s">
        <v>95</v>
      </c>
      <c r="B44" s="34" t="s">
        <v>94</v>
      </c>
      <c r="C44" s="112">
        <f>G44</f>
        <v>0</v>
      </c>
      <c r="D44" s="112"/>
      <c r="E44" s="112"/>
      <c r="F44" s="148"/>
      <c r="G44" s="112">
        <f>G36</f>
        <v>0</v>
      </c>
      <c r="H44" s="112"/>
      <c r="I44" s="112"/>
      <c r="J44" s="276"/>
      <c r="K44" s="112"/>
      <c r="L44" s="260" t="str">
        <f t="shared" si="1"/>
        <v/>
      </c>
      <c r="M44" s="112"/>
      <c r="N44" s="276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48">
        <f t="shared" si="0"/>
        <v>0</v>
      </c>
    </row>
    <row r="45" spans="1:38" x14ac:dyDescent="0.25">
      <c r="A45" s="58" t="s">
        <v>93</v>
      </c>
      <c r="B45" s="34" t="s">
        <v>92</v>
      </c>
      <c r="C45" s="112">
        <f>IF(LEFT($AM$24,4)&lt;&gt;"2019",$AK45,G45)</f>
        <v>0</v>
      </c>
      <c r="D45" s="112">
        <f>H45</f>
        <v>0</v>
      </c>
      <c r="E45" s="148"/>
      <c r="F45" s="148"/>
      <c r="G45" s="112"/>
      <c r="H45" s="112">
        <f>IF(LEFT($AM$24,4)="2019",$AK45,0)</f>
        <v>0</v>
      </c>
      <c r="I45" s="112"/>
      <c r="J45" s="276"/>
      <c r="K45" s="112"/>
      <c r="L45" s="260" t="str">
        <f t="shared" si="1"/>
        <v/>
      </c>
      <c r="M45" s="112">
        <f>IF(LEFT($AM$24,4)="2020",$AK45,0)</f>
        <v>0</v>
      </c>
      <c r="N45" s="276"/>
      <c r="O45" s="112"/>
      <c r="P45" s="112"/>
      <c r="Q45" s="112">
        <f>IF(LEFT($AM$24,4)="2022",$AK45,0)</f>
        <v>0</v>
      </c>
      <c r="R45" s="112" t="str">
        <f>IF(LEFT($AM$24,4)="2022",RIGHT($AM$24,1),"")</f>
        <v/>
      </c>
      <c r="S45" s="112"/>
      <c r="T45" s="112"/>
      <c r="U45" s="112">
        <f>IF(LEFT($AM$24,4)="2023",$AK45,0)</f>
        <v>0</v>
      </c>
      <c r="V45" s="112" t="str">
        <f>IF(LEFT($AM$24,4)="2023",RIGHT($AM$24,1),"")</f>
        <v/>
      </c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>
        <f>AK37</f>
        <v>0</v>
      </c>
      <c r="AL45" s="148">
        <f t="shared" si="0"/>
        <v>0</v>
      </c>
    </row>
    <row r="46" spans="1:38" x14ac:dyDescent="0.25">
      <c r="A46" s="58" t="s">
        <v>91</v>
      </c>
      <c r="B46" s="34" t="s">
        <v>90</v>
      </c>
      <c r="C46" s="112"/>
      <c r="D46" s="112"/>
      <c r="E46" s="112"/>
      <c r="F46" s="148"/>
      <c r="G46" s="112"/>
      <c r="H46" s="112"/>
      <c r="I46" s="112"/>
      <c r="J46" s="276"/>
      <c r="K46" s="112"/>
      <c r="L46" s="260" t="str">
        <f t="shared" si="1"/>
        <v/>
      </c>
      <c r="M46" s="112"/>
      <c r="N46" s="276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48">
        <f t="shared" si="0"/>
        <v>0</v>
      </c>
    </row>
    <row r="47" spans="1:38" ht="31.5" x14ac:dyDescent="0.25">
      <c r="A47" s="58" t="s">
        <v>89</v>
      </c>
      <c r="B47" s="34" t="s">
        <v>88</v>
      </c>
      <c r="C47" s="112">
        <f>IF(LEFT($AM$24,4)&lt;&gt;"2019",$AK47,G47)</f>
        <v>0</v>
      </c>
      <c r="D47" s="112">
        <f>H47</f>
        <v>0</v>
      </c>
      <c r="E47" s="148"/>
      <c r="F47" s="148"/>
      <c r="G47" s="112">
        <f>G39</f>
        <v>0</v>
      </c>
      <c r="H47" s="112">
        <f>IF(LEFT($AM$24,4)="2019",$AK47,0)</f>
        <v>0</v>
      </c>
      <c r="I47" s="112"/>
      <c r="J47" s="276"/>
      <c r="K47" s="112"/>
      <c r="L47" s="260" t="str">
        <f t="shared" si="1"/>
        <v/>
      </c>
      <c r="M47" s="112">
        <f>IF(LEFT($AM$24,4)="2020",$AK47,0)</f>
        <v>0</v>
      </c>
      <c r="N47" s="276"/>
      <c r="O47" s="112"/>
      <c r="P47" s="112"/>
      <c r="Q47" s="112">
        <f>IF(LEFT($AM$24,4)="2022",$AK47,0)</f>
        <v>0</v>
      </c>
      <c r="R47" s="112" t="str">
        <f>IF(LEFT($AM$24,4)="2022",RIGHT($AM$24,1),"")</f>
        <v/>
      </c>
      <c r="S47" s="112"/>
      <c r="T47" s="112"/>
      <c r="U47" s="112">
        <f>IF(LEFT($AM$24,4)="2023",$AK47,0)</f>
        <v>0</v>
      </c>
      <c r="V47" s="112" t="str">
        <f>IF(LEFT($AM$24,4)="2023",RIGHT($AM$24,1),"")</f>
        <v/>
      </c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>
        <f>AK39</f>
        <v>0</v>
      </c>
      <c r="AL47" s="148">
        <f t="shared" si="0"/>
        <v>0</v>
      </c>
    </row>
    <row r="48" spans="1:38" ht="31.5" x14ac:dyDescent="0.25">
      <c r="A48" s="58" t="s">
        <v>87</v>
      </c>
      <c r="B48" s="34" t="s">
        <v>86</v>
      </c>
      <c r="C48" s="112"/>
      <c r="D48" s="112"/>
      <c r="E48" s="112"/>
      <c r="F48" s="148"/>
      <c r="G48" s="112"/>
      <c r="H48" s="112"/>
      <c r="I48" s="112"/>
      <c r="J48" s="276"/>
      <c r="K48" s="112"/>
      <c r="L48" s="260" t="str">
        <f t="shared" si="1"/>
        <v/>
      </c>
      <c r="M48" s="112"/>
      <c r="N48" s="276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48">
        <f t="shared" si="0"/>
        <v>0</v>
      </c>
    </row>
    <row r="49" spans="1:38" x14ac:dyDescent="0.25">
      <c r="A49" s="58" t="s">
        <v>85</v>
      </c>
      <c r="B49" s="34" t="s">
        <v>84</v>
      </c>
      <c r="C49" s="112">
        <f>IF(LEFT($AM$24,4)&lt;&gt;"2019",$AK49,G49)</f>
        <v>0</v>
      </c>
      <c r="D49" s="112">
        <f>H49</f>
        <v>0</v>
      </c>
      <c r="E49" s="148"/>
      <c r="F49" s="148"/>
      <c r="G49" s="112">
        <f>G41</f>
        <v>0</v>
      </c>
      <c r="H49" s="112">
        <f>IF(LEFT($AM$24,4)="2019",$AK49,0)</f>
        <v>0</v>
      </c>
      <c r="I49" s="112"/>
      <c r="J49" s="276"/>
      <c r="K49" s="112"/>
      <c r="L49" s="260" t="str">
        <f t="shared" si="1"/>
        <v/>
      </c>
      <c r="M49" s="112">
        <f>IF(LEFT($AM$24,4)="2020",$AK49,0)</f>
        <v>0</v>
      </c>
      <c r="N49" s="276"/>
      <c r="O49" s="112"/>
      <c r="P49" s="112"/>
      <c r="Q49" s="112">
        <f>IF(LEFT($AM$24,4)="2022",$AK49,0)</f>
        <v>0</v>
      </c>
      <c r="R49" s="112" t="str">
        <f>IF(LEFT($AM$24,4)="2022",RIGHT($AM$24,1),"")</f>
        <v/>
      </c>
      <c r="S49" s="112"/>
      <c r="T49" s="112"/>
      <c r="U49" s="112">
        <f>IF(LEFT($AM$24,4)="2023",$AK49,0)</f>
        <v>0</v>
      </c>
      <c r="V49" s="112" t="str">
        <f>IF(LEFT($AM$24,4)="2023",RIGHT($AM$24,1),"")</f>
        <v/>
      </c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>
        <f>AK41</f>
        <v>0</v>
      </c>
      <c r="AL49" s="148">
        <f t="shared" si="0"/>
        <v>0</v>
      </c>
    </row>
    <row r="50" spans="1:38" ht="18.75" x14ac:dyDescent="0.25">
      <c r="A50" s="58" t="s">
        <v>83</v>
      </c>
      <c r="B50" s="57" t="s">
        <v>82</v>
      </c>
      <c r="C50" s="112"/>
      <c r="D50" s="112"/>
      <c r="E50" s="112"/>
      <c r="F50" s="148"/>
      <c r="G50" s="112"/>
      <c r="H50" s="112"/>
      <c r="I50" s="112"/>
      <c r="J50" s="276"/>
      <c r="K50" s="112"/>
      <c r="L50" s="260" t="str">
        <f t="shared" si="1"/>
        <v/>
      </c>
      <c r="M50" s="112"/>
      <c r="N50" s="276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48">
        <f t="shared" si="0"/>
        <v>0</v>
      </c>
    </row>
    <row r="51" spans="1:38" ht="35.25" customHeight="1" x14ac:dyDescent="0.25">
      <c r="A51" s="61" t="s">
        <v>13</v>
      </c>
      <c r="B51" s="60" t="s">
        <v>81</v>
      </c>
      <c r="C51" s="112"/>
      <c r="D51" s="112"/>
      <c r="E51" s="112"/>
      <c r="F51" s="148"/>
      <c r="G51" s="112"/>
      <c r="H51" s="112"/>
      <c r="I51" s="112"/>
      <c r="J51" s="276"/>
      <c r="K51" s="112"/>
      <c r="L51" s="260" t="str">
        <f t="shared" si="1"/>
        <v/>
      </c>
      <c r="M51" s="112"/>
      <c r="N51" s="276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48">
        <f t="shared" si="0"/>
        <v>0</v>
      </c>
    </row>
    <row r="52" spans="1:38" x14ac:dyDescent="0.25">
      <c r="A52" s="58" t="s">
        <v>80</v>
      </c>
      <c r="B52" s="34" t="s">
        <v>79</v>
      </c>
      <c r="C52" s="112">
        <f>C30</f>
        <v>2.8750000000000004</v>
      </c>
      <c r="D52" s="112">
        <f>D30</f>
        <v>0</v>
      </c>
      <c r="E52" s="148"/>
      <c r="F52" s="148"/>
      <c r="G52" s="112">
        <f>G30</f>
        <v>0</v>
      </c>
      <c r="H52" s="112">
        <f>IF(LEFT($AM$24,4)="2019",$AK52,0)</f>
        <v>0</v>
      </c>
      <c r="I52" s="112"/>
      <c r="J52" s="276"/>
      <c r="K52" s="112"/>
      <c r="L52" s="260"/>
      <c r="M52" s="112">
        <f>IF(LEFT($AM$24,4)="2020",$AK52,0)</f>
        <v>2.8750000000000004</v>
      </c>
      <c r="N52" s="276">
        <v>1</v>
      </c>
      <c r="O52" s="112"/>
      <c r="P52" s="112"/>
      <c r="Q52" s="112">
        <f>IF(LEFT($AM$24,4)="2022",$AK52,0)</f>
        <v>0</v>
      </c>
      <c r="R52" s="112" t="str">
        <f>IF(LEFT($AM$24,4)="2022",RIGHT($AM$24,1),"")</f>
        <v/>
      </c>
      <c r="S52" s="112"/>
      <c r="T52" s="112"/>
      <c r="U52" s="112">
        <f>IF(LEFT($AM$24,4)="2023",$AK52,0)</f>
        <v>0</v>
      </c>
      <c r="V52" s="112" t="str">
        <f>IF(LEFT($AM$24,4)="2023",RIGHT($AM$24,1),"")</f>
        <v/>
      </c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>
        <f>AK30</f>
        <v>2.8750000000000004</v>
      </c>
      <c r="AL52" s="148">
        <f t="shared" si="0"/>
        <v>0</v>
      </c>
    </row>
    <row r="53" spans="1:38" x14ac:dyDescent="0.25">
      <c r="A53" s="58" t="s">
        <v>78</v>
      </c>
      <c r="B53" s="34" t="s">
        <v>72</v>
      </c>
      <c r="C53" s="112">
        <f>G53</f>
        <v>0</v>
      </c>
      <c r="D53" s="112"/>
      <c r="E53" s="112"/>
      <c r="F53" s="148"/>
      <c r="G53" s="112">
        <f>G36</f>
        <v>0</v>
      </c>
      <c r="H53" s="112"/>
      <c r="I53" s="112"/>
      <c r="J53" s="112"/>
      <c r="K53" s="112"/>
      <c r="L53" s="260" t="str">
        <f t="shared" si="1"/>
        <v/>
      </c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48">
        <f t="shared" si="0"/>
        <v>0</v>
      </c>
    </row>
    <row r="54" spans="1:38" x14ac:dyDescent="0.25">
      <c r="A54" s="58" t="s">
        <v>77</v>
      </c>
      <c r="B54" s="57" t="s">
        <v>71</v>
      </c>
      <c r="C54" s="112">
        <f>IF(LEFT($AM$24,4)&lt;&gt;"2019",$AK54,G54)</f>
        <v>0</v>
      </c>
      <c r="D54" s="112">
        <f>H54</f>
        <v>0</v>
      </c>
      <c r="E54" s="148"/>
      <c r="F54" s="148"/>
      <c r="G54" s="112"/>
      <c r="H54" s="112">
        <f>IF(LEFT($AM$24,4)="2019",$AK54,0)</f>
        <v>0</v>
      </c>
      <c r="I54" s="112">
        <f>IF(LEFT($AM$24,4)="2020",$AK54,0)</f>
        <v>0</v>
      </c>
      <c r="J54" s="112"/>
      <c r="K54" s="112"/>
      <c r="L54" s="260" t="str">
        <f t="shared" si="1"/>
        <v/>
      </c>
      <c r="M54" s="112">
        <f>IF(LEFT($AM$24,4)="2020",$AK54,0)</f>
        <v>0</v>
      </c>
      <c r="N54" s="112"/>
      <c r="O54" s="112"/>
      <c r="P54" s="112"/>
      <c r="Q54" s="112">
        <f>IF(LEFT($AM$24,4)="2022",$AK54,0)</f>
        <v>0</v>
      </c>
      <c r="R54" s="112" t="str">
        <f>IF(LEFT($AM$24,4)="2022",RIGHT($AM$24,1),"")</f>
        <v/>
      </c>
      <c r="S54" s="112"/>
      <c r="T54" s="112"/>
      <c r="U54" s="112">
        <f>IF(LEFT($AM$24,4)="2023",$AK54,0)</f>
        <v>0</v>
      </c>
      <c r="V54" s="112" t="str">
        <f>IF(LEFT($AM$24,4)="2023",RIGHT($AM$24,1),"")</f>
        <v/>
      </c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>
        <f>AK37</f>
        <v>0</v>
      </c>
      <c r="AL54" s="148">
        <f t="shared" si="0"/>
        <v>0</v>
      </c>
    </row>
    <row r="55" spans="1:38" x14ac:dyDescent="0.25">
      <c r="A55" s="58" t="s">
        <v>76</v>
      </c>
      <c r="B55" s="57" t="s">
        <v>70</v>
      </c>
      <c r="C55" s="112"/>
      <c r="D55" s="112"/>
      <c r="E55" s="112"/>
      <c r="F55" s="148"/>
      <c r="G55" s="112"/>
      <c r="H55" s="112"/>
      <c r="I55" s="112"/>
      <c r="J55" s="112"/>
      <c r="K55" s="112"/>
      <c r="L55" s="260" t="str">
        <f t="shared" si="1"/>
        <v/>
      </c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48">
        <f t="shared" si="0"/>
        <v>0</v>
      </c>
    </row>
    <row r="56" spans="1:38" x14ac:dyDescent="0.25">
      <c r="A56" s="58" t="s">
        <v>75</v>
      </c>
      <c r="B56" s="57" t="s">
        <v>69</v>
      </c>
      <c r="C56" s="112">
        <f>IF(LEFT($AM$24,4)&lt;&gt;"2019",$AK56,G56)</f>
        <v>0</v>
      </c>
      <c r="D56" s="112">
        <f>H56</f>
        <v>0</v>
      </c>
      <c r="E56" s="148"/>
      <c r="F56" s="148"/>
      <c r="G56" s="112">
        <f>G39+G41</f>
        <v>0</v>
      </c>
      <c r="H56" s="112">
        <f>IF(LEFT($AM$24,4)="2019",$AK56,0)</f>
        <v>0</v>
      </c>
      <c r="I56" s="112">
        <f>IF(LEFT($AM$24,4)="2020",$AK56,0)</f>
        <v>0</v>
      </c>
      <c r="J56" s="112"/>
      <c r="K56" s="112"/>
      <c r="L56" s="260" t="str">
        <f t="shared" si="1"/>
        <v/>
      </c>
      <c r="M56" s="112">
        <f>IF(LEFT($AM$24,4)="2021",$AK56,0)</f>
        <v>0</v>
      </c>
      <c r="N56" s="112" t="str">
        <f>IF(LEFT($AM$24,4)="2021",RIGHT($AM$24,1),"")</f>
        <v/>
      </c>
      <c r="O56" s="112"/>
      <c r="P56" s="112"/>
      <c r="Q56" s="112">
        <f>IF(LEFT($AM$24,4)="2022",$AK56,0)</f>
        <v>0</v>
      </c>
      <c r="R56" s="112" t="str">
        <f>IF(LEFT($AM$24,4)="2022",RIGHT($AM$24,1),"")</f>
        <v/>
      </c>
      <c r="S56" s="112"/>
      <c r="T56" s="112"/>
      <c r="U56" s="112">
        <f>IF(LEFT($AM$24,4)="2023",$AK56,0)</f>
        <v>0</v>
      </c>
      <c r="V56" s="112" t="str">
        <f>IF(LEFT($AM$24,4)="2023",RIGHT($AM$24,1),"")</f>
        <v/>
      </c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>
        <f>AK39+AK41</f>
        <v>0</v>
      </c>
      <c r="AL56" s="148">
        <f t="shared" si="0"/>
        <v>0</v>
      </c>
    </row>
    <row r="57" spans="1:38" ht="18.75" x14ac:dyDescent="0.25">
      <c r="A57" s="58" t="s">
        <v>74</v>
      </c>
      <c r="B57" s="57" t="s">
        <v>68</v>
      </c>
      <c r="C57" s="112"/>
      <c r="D57" s="112"/>
      <c r="E57" s="112"/>
      <c r="F57" s="148"/>
      <c r="G57" s="112"/>
      <c r="H57" s="112"/>
      <c r="I57" s="112"/>
      <c r="J57" s="112"/>
      <c r="K57" s="112"/>
      <c r="L57" s="260" t="str">
        <f t="shared" si="1"/>
        <v/>
      </c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48">
        <f t="shared" si="0"/>
        <v>0</v>
      </c>
    </row>
    <row r="58" spans="1:38" ht="36.75" customHeight="1" x14ac:dyDescent="0.25">
      <c r="A58" s="61" t="s">
        <v>12</v>
      </c>
      <c r="B58" s="68" t="s">
        <v>138</v>
      </c>
      <c r="C58" s="112"/>
      <c r="D58" s="112"/>
      <c r="E58" s="112"/>
      <c r="F58" s="148"/>
      <c r="G58" s="112"/>
      <c r="H58" s="112"/>
      <c r="I58" s="112"/>
      <c r="J58" s="112"/>
      <c r="K58" s="112"/>
      <c r="L58" s="260" t="str">
        <f t="shared" si="1"/>
        <v/>
      </c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48">
        <f t="shared" si="0"/>
        <v>0</v>
      </c>
    </row>
    <row r="59" spans="1:38" x14ac:dyDescent="0.25">
      <c r="A59" s="61" t="s">
        <v>10</v>
      </c>
      <c r="B59" s="60" t="s">
        <v>73</v>
      </c>
      <c r="C59" s="112"/>
      <c r="D59" s="112"/>
      <c r="E59" s="112"/>
      <c r="F59" s="148"/>
      <c r="G59" s="112"/>
      <c r="H59" s="112"/>
      <c r="I59" s="112"/>
      <c r="J59" s="112"/>
      <c r="K59" s="112"/>
      <c r="L59" s="260" t="str">
        <f t="shared" si="1"/>
        <v/>
      </c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48">
        <f t="shared" si="0"/>
        <v>0</v>
      </c>
    </row>
    <row r="60" spans="1:38" x14ac:dyDescent="0.25">
      <c r="A60" s="58" t="s">
        <v>132</v>
      </c>
      <c r="B60" s="59" t="s">
        <v>94</v>
      </c>
      <c r="C60" s="112">
        <f>G60</f>
        <v>0</v>
      </c>
      <c r="D60" s="112"/>
      <c r="E60" s="112"/>
      <c r="F60" s="148"/>
      <c r="G60" s="112"/>
      <c r="H60" s="112"/>
      <c r="I60" s="112"/>
      <c r="J60" s="112"/>
      <c r="K60" s="112"/>
      <c r="L60" s="260" t="str">
        <f t="shared" si="1"/>
        <v/>
      </c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48">
        <f t="shared" si="0"/>
        <v>0</v>
      </c>
    </row>
    <row r="61" spans="1:38" x14ac:dyDescent="0.25">
      <c r="A61" s="58" t="s">
        <v>133</v>
      </c>
      <c r="B61" s="59" t="s">
        <v>92</v>
      </c>
      <c r="C61" s="112">
        <f>IF(LEFT($AM$24,4)&lt;&gt;"2019",$AK61,G61)</f>
        <v>0</v>
      </c>
      <c r="D61" s="112">
        <f>H61</f>
        <v>0</v>
      </c>
      <c r="E61" s="148"/>
      <c r="F61" s="148"/>
      <c r="G61" s="112"/>
      <c r="H61" s="112">
        <f>IF(LEFT($AM$24,4)="2019",$AK61,0)</f>
        <v>0</v>
      </c>
      <c r="I61" s="112">
        <f>IF(LEFT($AM$24,4)="2020",$AK61,0)</f>
        <v>0</v>
      </c>
      <c r="J61" s="112"/>
      <c r="K61" s="112"/>
      <c r="L61" s="260" t="str">
        <f t="shared" si="1"/>
        <v/>
      </c>
      <c r="M61" s="112">
        <f>IF(LEFT($AM$24,4)="2021",$AK61,0)</f>
        <v>0</v>
      </c>
      <c r="N61" s="112" t="str">
        <f>IF(LEFT($AM$24,4)="2021",RIGHT($AM$24,1),"")</f>
        <v/>
      </c>
      <c r="O61" s="112"/>
      <c r="P61" s="112"/>
      <c r="Q61" s="112">
        <f>IF(LEFT($AM$24,4)="2022",$AK61,0)</f>
        <v>0</v>
      </c>
      <c r="R61" s="112" t="str">
        <f>IF(LEFT($AM$24,4)="2022",RIGHT($AM$24,1),"")</f>
        <v/>
      </c>
      <c r="S61" s="112"/>
      <c r="T61" s="112"/>
      <c r="U61" s="112">
        <f>IF(LEFT($AM$24,4)="2023",$AK61,0)</f>
        <v>0</v>
      </c>
      <c r="V61" s="112" t="str">
        <f>IF(LEFT($AM$24,4)="2023",RIGHT($AM$24,1),"")</f>
        <v/>
      </c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48">
        <f t="shared" si="0"/>
        <v>0</v>
      </c>
    </row>
    <row r="62" spans="1:38" x14ac:dyDescent="0.25">
      <c r="A62" s="58" t="s">
        <v>134</v>
      </c>
      <c r="B62" s="59" t="s">
        <v>90</v>
      </c>
      <c r="C62" s="112"/>
      <c r="D62" s="112"/>
      <c r="E62" s="112"/>
      <c r="F62" s="148"/>
      <c r="G62" s="112"/>
      <c r="H62" s="112"/>
      <c r="I62" s="112"/>
      <c r="J62" s="112"/>
      <c r="K62" s="112"/>
      <c r="L62" s="260" t="str">
        <f t="shared" si="1"/>
        <v/>
      </c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48">
        <f t="shared" si="0"/>
        <v>0</v>
      </c>
    </row>
    <row r="63" spans="1:38" x14ac:dyDescent="0.25">
      <c r="A63" s="58" t="s">
        <v>135</v>
      </c>
      <c r="B63" s="59" t="s">
        <v>137</v>
      </c>
      <c r="C63" s="112">
        <f>IF(LEFT($AM$24,4)&lt;&gt;"2019",$AK63,G63)</f>
        <v>0</v>
      </c>
      <c r="D63" s="112">
        <f>H63</f>
        <v>0</v>
      </c>
      <c r="E63" s="148"/>
      <c r="F63" s="148"/>
      <c r="G63" s="112"/>
      <c r="H63" s="112">
        <f>IF(LEFT($AM$24,4)="2019",$AK63,0)</f>
        <v>0</v>
      </c>
      <c r="I63" s="112">
        <f>IF(LEFT($AM$24,4)="2020",$AK63,0)</f>
        <v>0</v>
      </c>
      <c r="J63" s="112"/>
      <c r="K63" s="112"/>
      <c r="L63" s="260" t="str">
        <f t="shared" si="1"/>
        <v/>
      </c>
      <c r="M63" s="112">
        <f>IF(LEFT($AM$24,4)="2021",$AK63,0)</f>
        <v>0</v>
      </c>
      <c r="N63" s="112" t="str">
        <f>IF(LEFT($AM$24,4)="2021",RIGHT($AM$24,1),"")</f>
        <v/>
      </c>
      <c r="O63" s="112"/>
      <c r="P63" s="112"/>
      <c r="Q63" s="112">
        <f>IF(LEFT($AM$24,4)="2022",$AK63,0)</f>
        <v>0</v>
      </c>
      <c r="R63" s="112" t="str">
        <f>IF(LEFT($AM$24,4)="2022",RIGHT($AM$24,1),"")</f>
        <v/>
      </c>
      <c r="S63" s="112"/>
      <c r="T63" s="112"/>
      <c r="U63" s="112">
        <f>IF(LEFT($AM$24,4)="2023",$AK63,0)</f>
        <v>0</v>
      </c>
      <c r="V63" s="112" t="str">
        <f>IF(LEFT($AM$24,4)="2023",RIGHT($AM$24,1),"")</f>
        <v/>
      </c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48">
        <f t="shared" si="0"/>
        <v>0</v>
      </c>
    </row>
    <row r="64" spans="1:38" ht="18.75" x14ac:dyDescent="0.25">
      <c r="A64" s="58" t="s">
        <v>136</v>
      </c>
      <c r="B64" s="57" t="s">
        <v>68</v>
      </c>
      <c r="C64" s="112"/>
      <c r="D64" s="112"/>
      <c r="E64" s="112"/>
      <c r="F64" s="148"/>
      <c r="G64" s="112"/>
      <c r="H64" s="112"/>
      <c r="I64" s="112"/>
      <c r="J64" s="112"/>
      <c r="K64" s="112"/>
      <c r="L64" s="260" t="str">
        <f t="shared" si="1"/>
        <v/>
      </c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5"/>
    </row>
    <row r="65" spans="1:37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5"/>
      <c r="N65" s="55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424"/>
      <c r="C66" s="424"/>
      <c r="D66" s="424"/>
      <c r="E66" s="424"/>
      <c r="F66" s="424"/>
      <c r="G66" s="424"/>
      <c r="H66" s="424"/>
      <c r="I66" s="424"/>
      <c r="J66" s="424"/>
      <c r="K66" s="164"/>
      <c r="L66" s="16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423"/>
      <c r="C68" s="423"/>
      <c r="D68" s="423"/>
      <c r="E68" s="423"/>
      <c r="F68" s="423"/>
      <c r="G68" s="423"/>
      <c r="H68" s="423"/>
      <c r="I68" s="423"/>
      <c r="J68" s="423"/>
      <c r="K68" s="165"/>
      <c r="L68" s="16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424"/>
      <c r="C70" s="424"/>
      <c r="D70" s="424"/>
      <c r="E70" s="424"/>
      <c r="F70" s="424"/>
      <c r="G70" s="424"/>
      <c r="H70" s="424"/>
      <c r="I70" s="424"/>
      <c r="J70" s="424"/>
      <c r="K70" s="164"/>
      <c r="L70" s="16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3"/>
      <c r="C71" s="53"/>
      <c r="D71" s="53"/>
      <c r="E71" s="53"/>
      <c r="F71" s="53"/>
      <c r="G71" s="53"/>
      <c r="M71" s="50"/>
      <c r="N71" s="50"/>
      <c r="O71" s="52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424"/>
      <c r="C72" s="424"/>
      <c r="D72" s="424"/>
      <c r="E72" s="424"/>
      <c r="F72" s="424"/>
      <c r="G72" s="424"/>
      <c r="H72" s="424"/>
      <c r="I72" s="424"/>
      <c r="J72" s="424"/>
      <c r="K72" s="164"/>
      <c r="L72" s="164"/>
      <c r="M72" s="50"/>
      <c r="N72" s="50"/>
      <c r="O72" s="52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423"/>
      <c r="C73" s="423"/>
      <c r="D73" s="423"/>
      <c r="E73" s="423"/>
      <c r="F73" s="423"/>
      <c r="G73" s="423"/>
      <c r="H73" s="423"/>
      <c r="I73" s="423"/>
      <c r="J73" s="423"/>
      <c r="K73" s="165"/>
      <c r="L73" s="16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424"/>
      <c r="C74" s="424"/>
      <c r="D74" s="424"/>
      <c r="E74" s="424"/>
      <c r="F74" s="424"/>
      <c r="G74" s="424"/>
      <c r="H74" s="424"/>
      <c r="I74" s="424"/>
      <c r="J74" s="424"/>
      <c r="K74" s="164"/>
      <c r="L74" s="16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425"/>
      <c r="C75" s="425"/>
      <c r="D75" s="425"/>
      <c r="E75" s="425"/>
      <c r="F75" s="425"/>
      <c r="G75" s="425"/>
      <c r="H75" s="425"/>
      <c r="I75" s="425"/>
      <c r="J75" s="425"/>
      <c r="K75" s="162"/>
      <c r="L75" s="162"/>
      <c r="M75" s="51"/>
      <c r="N75" s="51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1"/>
      <c r="C76" s="51"/>
      <c r="D76" s="51"/>
      <c r="E76" s="51"/>
      <c r="F76" s="51"/>
      <c r="G76" s="51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422"/>
      <c r="C77" s="422"/>
      <c r="D77" s="422"/>
      <c r="E77" s="422"/>
      <c r="F77" s="422"/>
      <c r="G77" s="422"/>
      <c r="H77" s="422"/>
      <c r="I77" s="422"/>
      <c r="J77" s="422"/>
      <c r="K77" s="163"/>
      <c r="L77" s="163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G20:AJ20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B66:J66"/>
    <mergeCell ref="M21:N21"/>
    <mergeCell ref="O21:P21"/>
    <mergeCell ref="Q21:R21"/>
    <mergeCell ref="S21:T21"/>
    <mergeCell ref="B77:J77"/>
    <mergeCell ref="B68:J68"/>
    <mergeCell ref="B70:J70"/>
    <mergeCell ref="B72:J72"/>
    <mergeCell ref="B73:J73"/>
    <mergeCell ref="B74:J74"/>
    <mergeCell ref="B75:J75"/>
    <mergeCell ref="A16:AL16"/>
    <mergeCell ref="A18:AL18"/>
    <mergeCell ref="A20:A22"/>
    <mergeCell ref="B20:B22"/>
    <mergeCell ref="C20:D21"/>
    <mergeCell ref="E20:F21"/>
    <mergeCell ref="G20:G22"/>
    <mergeCell ref="H20:H22"/>
    <mergeCell ref="I20:L20"/>
    <mergeCell ref="M20:P20"/>
    <mergeCell ref="Q20:T20"/>
    <mergeCell ref="U20:X20"/>
    <mergeCell ref="AK20:AL21"/>
    <mergeCell ref="I21:J21"/>
    <mergeCell ref="K21:L21"/>
    <mergeCell ref="Y20:AB20"/>
    <mergeCell ref="A15:AL15"/>
    <mergeCell ref="A4:AL4"/>
    <mergeCell ref="A6:AL6"/>
    <mergeCell ref="A8:AL8"/>
    <mergeCell ref="A9:AL9"/>
    <mergeCell ref="A12:AL12"/>
  </mergeCells>
  <conditionalFormatting sqref="AK24:AK64">
    <cfRule type="expression" dxfId="0" priority="1">
      <formula>$AK$24:$AK$64=$AL$24:$AL$64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R1" zoomScale="80" zoomScaleNormal="80" zoomScaleSheetLayoutView="70" workbookViewId="0">
      <selection activeCell="AR26" sqref="AR26"/>
    </sheetView>
  </sheetViews>
  <sheetFormatPr defaultRowHeight="15" x14ac:dyDescent="0.25"/>
  <cols>
    <col min="1" max="1" width="4.85546875" style="195" customWidth="1"/>
    <col min="2" max="2" width="23.140625" style="195" customWidth="1"/>
    <col min="3" max="3" width="13.85546875" style="195" customWidth="1"/>
    <col min="4" max="4" width="15.140625" style="195" customWidth="1"/>
    <col min="5" max="5" width="5.42578125" style="195" customWidth="1"/>
    <col min="6" max="6" width="5.5703125" style="195" customWidth="1"/>
    <col min="7" max="7" width="7.7109375" style="195" customWidth="1"/>
    <col min="8" max="8" width="6.28515625" style="195" customWidth="1"/>
    <col min="9" max="11" width="7.7109375" style="195" customWidth="1"/>
    <col min="12" max="12" width="5.7109375" style="195" customWidth="1"/>
    <col min="13" max="15" width="10.7109375" style="195" customWidth="1"/>
    <col min="16" max="17" width="13.42578125" style="195" customWidth="1"/>
    <col min="18" max="18" width="17" style="195" customWidth="1"/>
    <col min="19" max="19" width="10.42578125" style="195" customWidth="1"/>
    <col min="20" max="20" width="11" style="195" customWidth="1"/>
    <col min="21" max="21" width="9.42578125" style="195" customWidth="1"/>
    <col min="22" max="22" width="8.7109375" style="195" customWidth="1"/>
    <col min="23" max="25" width="10.7109375" style="195" customWidth="1"/>
    <col min="26" max="26" width="7.7109375" style="195" customWidth="1"/>
    <col min="27" max="30" width="10.7109375" style="195" customWidth="1"/>
    <col min="31" max="31" width="15.85546875" style="195" customWidth="1"/>
    <col min="32" max="32" width="11.7109375" style="195" customWidth="1"/>
    <col min="33" max="33" width="11.5703125" style="195" customWidth="1"/>
    <col min="34" max="35" width="9.7109375" style="195" customWidth="1"/>
    <col min="36" max="36" width="11.7109375" style="195" customWidth="1"/>
    <col min="37" max="37" width="12" style="195" customWidth="1"/>
    <col min="38" max="38" width="12.28515625" style="195" customWidth="1"/>
    <col min="39" max="41" width="9.7109375" style="195" customWidth="1"/>
    <col min="42" max="42" width="12.42578125" style="195" customWidth="1"/>
    <col min="43" max="43" width="12" style="195" customWidth="1"/>
    <col min="44" max="44" width="14.140625" style="195" customWidth="1"/>
    <col min="45" max="46" width="13.28515625" style="195" customWidth="1"/>
    <col min="47" max="47" width="10.7109375" style="195" customWidth="1"/>
    <col min="48" max="48" width="15.7109375" style="195" customWidth="1"/>
    <col min="49" max="16384" width="9.140625" style="19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508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89" t="str">
        <f>'3.1. паспорт Техсостояние ПС'!A10</f>
        <v>Общество с ограниченной ответсвенности "Региональная сеть"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90" t="str">
        <f>'1. паспорт местоположение'!A12</f>
        <v>О_Л00002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L12" s="390"/>
      <c r="M12" s="390"/>
      <c r="N12" s="390"/>
      <c r="O12" s="390"/>
      <c r="P12" s="390"/>
      <c r="Q12" s="390"/>
      <c r="R12" s="390"/>
      <c r="S12" s="390"/>
      <c r="T12" s="390"/>
      <c r="U12" s="390"/>
      <c r="V12" s="390"/>
      <c r="W12" s="390"/>
      <c r="X12" s="390"/>
      <c r="Y12" s="390"/>
      <c r="Z12" s="390"/>
      <c r="AA12" s="390"/>
      <c r="AB12" s="390"/>
      <c r="AC12" s="390"/>
      <c r="AD12" s="390"/>
      <c r="AE12" s="390"/>
      <c r="AF12" s="390"/>
      <c r="AG12" s="390"/>
      <c r="AH12" s="390"/>
      <c r="AI12" s="390"/>
      <c r="AJ12" s="390"/>
      <c r="AK12" s="390"/>
      <c r="AL12" s="390"/>
      <c r="AM12" s="390"/>
      <c r="AN12" s="390"/>
      <c r="AO12" s="390"/>
      <c r="AP12" s="390"/>
      <c r="AQ12" s="390"/>
      <c r="AR12" s="390"/>
      <c r="AS12" s="390"/>
      <c r="AT12" s="390"/>
      <c r="AU12" s="390"/>
      <c r="AV12" s="390"/>
    </row>
    <row r="13" spans="1:48" ht="15.75" x14ac:dyDescent="0.25">
      <c r="A13" s="281" t="s">
        <v>235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91" t="str">
        <f>'2. паспорт  ТП'!A14:S14</f>
        <v>Покупка ГАЗ 2752 «Соболь» грузопассажирский 7 мест (бензин)</v>
      </c>
      <c r="B15" s="391"/>
      <c r="C15" s="391"/>
      <c r="D15" s="391"/>
      <c r="E15" s="391"/>
      <c r="F15" s="391"/>
      <c r="G15" s="391"/>
      <c r="H15" s="391"/>
      <c r="I15" s="391"/>
      <c r="J15" s="391"/>
      <c r="K15" s="391"/>
      <c r="L15" s="391"/>
      <c r="M15" s="391"/>
      <c r="N15" s="391"/>
      <c r="O15" s="391"/>
      <c r="P15" s="391"/>
      <c r="Q15" s="391"/>
      <c r="R15" s="391"/>
      <c r="S15" s="391"/>
      <c r="T15" s="391"/>
      <c r="U15" s="391"/>
      <c r="V15" s="391"/>
      <c r="W15" s="391"/>
      <c r="X15" s="391"/>
      <c r="Y15" s="391"/>
      <c r="Z15" s="391"/>
      <c r="AA15" s="391"/>
      <c r="AB15" s="391"/>
      <c r="AC15" s="391"/>
      <c r="AD15" s="391"/>
      <c r="AE15" s="391"/>
      <c r="AF15" s="391"/>
      <c r="AG15" s="391"/>
      <c r="AH15" s="391"/>
      <c r="AI15" s="391"/>
      <c r="AJ15" s="391"/>
      <c r="AK15" s="391"/>
      <c r="AL15" s="391"/>
      <c r="AM15" s="391"/>
      <c r="AN15" s="391"/>
      <c r="AO15" s="391"/>
      <c r="AP15" s="391"/>
      <c r="AQ15" s="391"/>
      <c r="AR15" s="391"/>
      <c r="AS15" s="391"/>
      <c r="AT15" s="391"/>
      <c r="AU15" s="391"/>
      <c r="AV15" s="391"/>
    </row>
    <row r="16" spans="1:48" ht="15.75" x14ac:dyDescent="0.25">
      <c r="A16" s="281" t="s">
        <v>246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196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196" customFormat="1" x14ac:dyDescent="0.25">
      <c r="A21" s="442" t="s">
        <v>327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</row>
    <row r="22" spans="1:48" s="196" customFormat="1" ht="58.5" customHeight="1" x14ac:dyDescent="0.25">
      <c r="A22" s="430" t="s">
        <v>328</v>
      </c>
      <c r="B22" s="444" t="s">
        <v>329</v>
      </c>
      <c r="C22" s="430" t="s">
        <v>330</v>
      </c>
      <c r="D22" s="430" t="s">
        <v>331</v>
      </c>
      <c r="E22" s="447" t="s">
        <v>332</v>
      </c>
      <c r="F22" s="448"/>
      <c r="G22" s="448"/>
      <c r="H22" s="448"/>
      <c r="I22" s="448"/>
      <c r="J22" s="448"/>
      <c r="K22" s="448"/>
      <c r="L22" s="449"/>
      <c r="M22" s="430" t="s">
        <v>333</v>
      </c>
      <c r="N22" s="430" t="s">
        <v>334</v>
      </c>
      <c r="O22" s="430" t="s">
        <v>335</v>
      </c>
      <c r="P22" s="426" t="s">
        <v>336</v>
      </c>
      <c r="Q22" s="426" t="s">
        <v>337</v>
      </c>
      <c r="R22" s="426" t="s">
        <v>338</v>
      </c>
      <c r="S22" s="426" t="s">
        <v>339</v>
      </c>
      <c r="T22" s="426"/>
      <c r="U22" s="429" t="s">
        <v>340</v>
      </c>
      <c r="V22" s="429" t="s">
        <v>341</v>
      </c>
      <c r="W22" s="426" t="s">
        <v>342</v>
      </c>
      <c r="X22" s="426" t="s">
        <v>343</v>
      </c>
      <c r="Y22" s="426" t="s">
        <v>344</v>
      </c>
      <c r="Z22" s="450" t="s">
        <v>345</v>
      </c>
      <c r="AA22" s="426" t="s">
        <v>346</v>
      </c>
      <c r="AB22" s="426" t="s">
        <v>347</v>
      </c>
      <c r="AC22" s="426" t="s">
        <v>348</v>
      </c>
      <c r="AD22" s="426" t="s">
        <v>349</v>
      </c>
      <c r="AE22" s="426" t="s">
        <v>350</v>
      </c>
      <c r="AF22" s="426" t="s">
        <v>351</v>
      </c>
      <c r="AG22" s="426"/>
      <c r="AH22" s="426"/>
      <c r="AI22" s="426"/>
      <c r="AJ22" s="426"/>
      <c r="AK22" s="426"/>
      <c r="AL22" s="426" t="s">
        <v>352</v>
      </c>
      <c r="AM22" s="426"/>
      <c r="AN22" s="426"/>
      <c r="AO22" s="426"/>
      <c r="AP22" s="426" t="s">
        <v>353</v>
      </c>
      <c r="AQ22" s="426"/>
      <c r="AR22" s="426" t="s">
        <v>354</v>
      </c>
      <c r="AS22" s="426" t="s">
        <v>355</v>
      </c>
      <c r="AT22" s="426" t="s">
        <v>356</v>
      </c>
      <c r="AU22" s="426" t="s">
        <v>357</v>
      </c>
      <c r="AV22" s="432" t="s">
        <v>358</v>
      </c>
    </row>
    <row r="23" spans="1:48" s="196" customFormat="1" ht="64.5" customHeight="1" x14ac:dyDescent="0.25">
      <c r="A23" s="443"/>
      <c r="B23" s="445"/>
      <c r="C23" s="443"/>
      <c r="D23" s="443"/>
      <c r="E23" s="436" t="s">
        <v>359</v>
      </c>
      <c r="F23" s="438" t="s">
        <v>72</v>
      </c>
      <c r="G23" s="438" t="s">
        <v>71</v>
      </c>
      <c r="H23" s="438" t="s">
        <v>70</v>
      </c>
      <c r="I23" s="440" t="s">
        <v>360</v>
      </c>
      <c r="J23" s="440" t="s">
        <v>361</v>
      </c>
      <c r="K23" s="440" t="s">
        <v>362</v>
      </c>
      <c r="L23" s="438" t="s">
        <v>363</v>
      </c>
      <c r="M23" s="443"/>
      <c r="N23" s="443"/>
      <c r="O23" s="443"/>
      <c r="P23" s="426"/>
      <c r="Q23" s="426"/>
      <c r="R23" s="426"/>
      <c r="S23" s="427" t="s">
        <v>0</v>
      </c>
      <c r="T23" s="427" t="s">
        <v>364</v>
      </c>
      <c r="U23" s="429"/>
      <c r="V23" s="429"/>
      <c r="W23" s="426"/>
      <c r="X23" s="426"/>
      <c r="Y23" s="426"/>
      <c r="Z23" s="426"/>
      <c r="AA23" s="426"/>
      <c r="AB23" s="426"/>
      <c r="AC23" s="426"/>
      <c r="AD23" s="426"/>
      <c r="AE23" s="426"/>
      <c r="AF23" s="426" t="s">
        <v>365</v>
      </c>
      <c r="AG23" s="426"/>
      <c r="AH23" s="426" t="s">
        <v>366</v>
      </c>
      <c r="AI23" s="426"/>
      <c r="AJ23" s="430" t="s">
        <v>367</v>
      </c>
      <c r="AK23" s="430" t="s">
        <v>368</v>
      </c>
      <c r="AL23" s="430" t="s">
        <v>369</v>
      </c>
      <c r="AM23" s="430" t="s">
        <v>370</v>
      </c>
      <c r="AN23" s="430" t="s">
        <v>371</v>
      </c>
      <c r="AO23" s="430" t="s">
        <v>372</v>
      </c>
      <c r="AP23" s="430" t="s">
        <v>373</v>
      </c>
      <c r="AQ23" s="434" t="s">
        <v>364</v>
      </c>
      <c r="AR23" s="426"/>
      <c r="AS23" s="426"/>
      <c r="AT23" s="426"/>
      <c r="AU23" s="426"/>
      <c r="AV23" s="433"/>
    </row>
    <row r="24" spans="1:48" s="196" customFormat="1" ht="96.75" customHeight="1" x14ac:dyDescent="0.25">
      <c r="A24" s="431"/>
      <c r="B24" s="446"/>
      <c r="C24" s="431"/>
      <c r="D24" s="431"/>
      <c r="E24" s="437"/>
      <c r="F24" s="439"/>
      <c r="G24" s="439"/>
      <c r="H24" s="439"/>
      <c r="I24" s="441"/>
      <c r="J24" s="441"/>
      <c r="K24" s="441"/>
      <c r="L24" s="439"/>
      <c r="M24" s="431"/>
      <c r="N24" s="431"/>
      <c r="O24" s="431"/>
      <c r="P24" s="426"/>
      <c r="Q24" s="426"/>
      <c r="R24" s="426"/>
      <c r="S24" s="428"/>
      <c r="T24" s="428"/>
      <c r="U24" s="429"/>
      <c r="V24" s="429"/>
      <c r="W24" s="426"/>
      <c r="X24" s="426"/>
      <c r="Y24" s="426"/>
      <c r="Z24" s="426"/>
      <c r="AA24" s="426"/>
      <c r="AB24" s="426"/>
      <c r="AC24" s="426"/>
      <c r="AD24" s="426"/>
      <c r="AE24" s="426"/>
      <c r="AF24" s="197" t="s">
        <v>374</v>
      </c>
      <c r="AG24" s="197" t="s">
        <v>375</v>
      </c>
      <c r="AH24" s="198" t="s">
        <v>0</v>
      </c>
      <c r="AI24" s="198" t="s">
        <v>364</v>
      </c>
      <c r="AJ24" s="431"/>
      <c r="AK24" s="431"/>
      <c r="AL24" s="431"/>
      <c r="AM24" s="431"/>
      <c r="AN24" s="431"/>
      <c r="AO24" s="431"/>
      <c r="AP24" s="431"/>
      <c r="AQ24" s="435"/>
      <c r="AR24" s="426"/>
      <c r="AS24" s="426"/>
      <c r="AT24" s="426"/>
      <c r="AU24" s="426"/>
      <c r="AV24" s="433"/>
    </row>
    <row r="25" spans="1:48" s="200" customFormat="1" ht="11.25" x14ac:dyDescent="0.2">
      <c r="A25" s="199">
        <v>1</v>
      </c>
      <c r="B25" s="199">
        <v>2</v>
      </c>
      <c r="C25" s="199">
        <v>4</v>
      </c>
      <c r="D25" s="199">
        <v>5</v>
      </c>
      <c r="E25" s="199">
        <v>6</v>
      </c>
      <c r="F25" s="199">
        <f>E25+1</f>
        <v>7</v>
      </c>
      <c r="G25" s="199">
        <f t="shared" ref="G25:AV25" si="0">F25+1</f>
        <v>8</v>
      </c>
      <c r="H25" s="199">
        <f t="shared" si="0"/>
        <v>9</v>
      </c>
      <c r="I25" s="199">
        <f t="shared" si="0"/>
        <v>10</v>
      </c>
      <c r="J25" s="199">
        <f t="shared" si="0"/>
        <v>11</v>
      </c>
      <c r="K25" s="199">
        <f t="shared" si="0"/>
        <v>12</v>
      </c>
      <c r="L25" s="199">
        <f t="shared" si="0"/>
        <v>13</v>
      </c>
      <c r="M25" s="199">
        <f t="shared" si="0"/>
        <v>14</v>
      </c>
      <c r="N25" s="199">
        <f t="shared" si="0"/>
        <v>15</v>
      </c>
      <c r="O25" s="199">
        <f t="shared" si="0"/>
        <v>16</v>
      </c>
      <c r="P25" s="199">
        <f t="shared" si="0"/>
        <v>17</v>
      </c>
      <c r="Q25" s="199">
        <f t="shared" si="0"/>
        <v>18</v>
      </c>
      <c r="R25" s="199">
        <f t="shared" si="0"/>
        <v>19</v>
      </c>
      <c r="S25" s="199">
        <f t="shared" si="0"/>
        <v>20</v>
      </c>
      <c r="T25" s="199">
        <f t="shared" si="0"/>
        <v>21</v>
      </c>
      <c r="U25" s="199">
        <f t="shared" si="0"/>
        <v>22</v>
      </c>
      <c r="V25" s="199">
        <f t="shared" si="0"/>
        <v>23</v>
      </c>
      <c r="W25" s="199">
        <f t="shared" si="0"/>
        <v>24</v>
      </c>
      <c r="X25" s="199">
        <f t="shared" si="0"/>
        <v>25</v>
      </c>
      <c r="Y25" s="199">
        <f t="shared" si="0"/>
        <v>26</v>
      </c>
      <c r="Z25" s="199">
        <f t="shared" si="0"/>
        <v>27</v>
      </c>
      <c r="AA25" s="199">
        <f t="shared" si="0"/>
        <v>28</v>
      </c>
      <c r="AB25" s="199">
        <f t="shared" si="0"/>
        <v>29</v>
      </c>
      <c r="AC25" s="199">
        <f t="shared" si="0"/>
        <v>30</v>
      </c>
      <c r="AD25" s="199">
        <f t="shared" si="0"/>
        <v>31</v>
      </c>
      <c r="AE25" s="199">
        <f t="shared" si="0"/>
        <v>32</v>
      </c>
      <c r="AF25" s="199">
        <f t="shared" si="0"/>
        <v>33</v>
      </c>
      <c r="AG25" s="199">
        <f t="shared" si="0"/>
        <v>34</v>
      </c>
      <c r="AH25" s="199">
        <f t="shared" si="0"/>
        <v>35</v>
      </c>
      <c r="AI25" s="199">
        <f t="shared" si="0"/>
        <v>36</v>
      </c>
      <c r="AJ25" s="199">
        <f t="shared" si="0"/>
        <v>37</v>
      </c>
      <c r="AK25" s="199">
        <f t="shared" si="0"/>
        <v>38</v>
      </c>
      <c r="AL25" s="199">
        <f t="shared" si="0"/>
        <v>39</v>
      </c>
      <c r="AM25" s="199">
        <f t="shared" si="0"/>
        <v>40</v>
      </c>
      <c r="AN25" s="199">
        <f t="shared" si="0"/>
        <v>41</v>
      </c>
      <c r="AO25" s="199">
        <f t="shared" si="0"/>
        <v>42</v>
      </c>
      <c r="AP25" s="199">
        <f t="shared" si="0"/>
        <v>43</v>
      </c>
      <c r="AQ25" s="199">
        <f t="shared" si="0"/>
        <v>44</v>
      </c>
      <c r="AR25" s="199">
        <f t="shared" si="0"/>
        <v>45</v>
      </c>
      <c r="AS25" s="199">
        <f t="shared" si="0"/>
        <v>46</v>
      </c>
      <c r="AT25" s="199">
        <f t="shared" si="0"/>
        <v>47</v>
      </c>
      <c r="AU25" s="199">
        <f t="shared" si="0"/>
        <v>48</v>
      </c>
      <c r="AV25" s="199">
        <f t="shared" si="0"/>
        <v>49</v>
      </c>
    </row>
    <row r="26" spans="1:48" s="200" customFormat="1" ht="56.25" customHeight="1" x14ac:dyDescent="0.2">
      <c r="A26" s="201">
        <v>1</v>
      </c>
      <c r="B26" s="202" t="s">
        <v>510</v>
      </c>
      <c r="C26" s="202" t="s">
        <v>376</v>
      </c>
      <c r="D26" s="203">
        <f>'6.1. Паспорт сетевой график'!D53</f>
        <v>46023</v>
      </c>
      <c r="E26" s="204"/>
      <c r="F26" s="204"/>
      <c r="G26" s="205"/>
      <c r="H26" s="204"/>
      <c r="I26" s="205"/>
      <c r="J26" s="204"/>
      <c r="K26" s="205"/>
      <c r="L26" s="204"/>
      <c r="M26" s="206"/>
      <c r="N26" s="202" t="s">
        <v>510</v>
      </c>
      <c r="O26" s="274"/>
      <c r="P26" s="275">
        <f>'1. паспорт местоположение'!C49*1000</f>
        <v>2875.0000000000005</v>
      </c>
      <c r="Q26" s="207" t="s">
        <v>498</v>
      </c>
      <c r="R26" s="208">
        <f>P26</f>
        <v>2875.0000000000005</v>
      </c>
      <c r="S26" s="207" t="s">
        <v>511</v>
      </c>
      <c r="T26" s="207" t="s">
        <v>511</v>
      </c>
      <c r="U26" s="201"/>
      <c r="V26" s="201"/>
      <c r="W26" s="207"/>
      <c r="X26" s="208"/>
      <c r="Y26" s="202"/>
      <c r="Z26" s="269"/>
      <c r="AA26" s="208"/>
      <c r="AB26" s="208"/>
      <c r="AC26" s="208"/>
      <c r="AD26" s="208"/>
      <c r="AE26" s="208"/>
      <c r="AF26" s="201"/>
      <c r="AG26" s="263"/>
      <c r="AH26" s="209"/>
      <c r="AI26" s="209"/>
      <c r="AJ26" s="209"/>
      <c r="AK26" s="209"/>
      <c r="AL26" s="202"/>
      <c r="AM26" s="202"/>
      <c r="AN26" s="209"/>
      <c r="AO26" s="202"/>
      <c r="AP26" s="209"/>
      <c r="AQ26" s="209"/>
      <c r="AR26" s="209">
        <f>'6.1. Паспорт сетевой график'!C40</f>
        <v>46023</v>
      </c>
      <c r="AS26" s="209"/>
      <c r="AT26" s="209">
        <f>'6.1. Паспорт сетевой график'!C53</f>
        <v>46023</v>
      </c>
      <c r="AU26" s="202" t="s">
        <v>268</v>
      </c>
      <c r="AV26" s="202" t="s">
        <v>268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V22:AV24"/>
    <mergeCell ref="AP22:AQ22"/>
    <mergeCell ref="AR22:AR24"/>
    <mergeCell ref="AS22:AS24"/>
    <mergeCell ref="AQ23:AQ24"/>
    <mergeCell ref="AT22:AT24"/>
    <mergeCell ref="AU22:AU24"/>
    <mergeCell ref="AO23:AO24"/>
    <mergeCell ref="AP23:AP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view="pageBreakPreview" topLeftCell="A7" zoomScale="60" zoomScaleNormal="90" workbookViewId="0">
      <selection activeCell="B30" sqref="B30"/>
    </sheetView>
  </sheetViews>
  <sheetFormatPr defaultRowHeight="15.75" x14ac:dyDescent="0.25"/>
  <cols>
    <col min="1" max="2" width="66.140625" style="210" customWidth="1"/>
    <col min="3" max="256" width="9.140625" style="211"/>
    <col min="257" max="258" width="66.140625" style="211" customWidth="1"/>
    <col min="259" max="512" width="9.140625" style="211"/>
    <col min="513" max="514" width="66.140625" style="211" customWidth="1"/>
    <col min="515" max="768" width="9.140625" style="211"/>
    <col min="769" max="770" width="66.140625" style="211" customWidth="1"/>
    <col min="771" max="1024" width="9.140625" style="211"/>
    <col min="1025" max="1026" width="66.140625" style="211" customWidth="1"/>
    <col min="1027" max="1280" width="9.140625" style="211"/>
    <col min="1281" max="1282" width="66.140625" style="211" customWidth="1"/>
    <col min="1283" max="1536" width="9.140625" style="211"/>
    <col min="1537" max="1538" width="66.140625" style="211" customWidth="1"/>
    <col min="1539" max="1792" width="9.140625" style="211"/>
    <col min="1793" max="1794" width="66.140625" style="211" customWidth="1"/>
    <col min="1795" max="2048" width="9.140625" style="211"/>
    <col min="2049" max="2050" width="66.140625" style="211" customWidth="1"/>
    <col min="2051" max="2304" width="9.140625" style="211"/>
    <col min="2305" max="2306" width="66.140625" style="211" customWidth="1"/>
    <col min="2307" max="2560" width="9.140625" style="211"/>
    <col min="2561" max="2562" width="66.140625" style="211" customWidth="1"/>
    <col min="2563" max="2816" width="9.140625" style="211"/>
    <col min="2817" max="2818" width="66.140625" style="211" customWidth="1"/>
    <col min="2819" max="3072" width="9.140625" style="211"/>
    <col min="3073" max="3074" width="66.140625" style="211" customWidth="1"/>
    <col min="3075" max="3328" width="9.140625" style="211"/>
    <col min="3329" max="3330" width="66.140625" style="211" customWidth="1"/>
    <col min="3331" max="3584" width="9.140625" style="211"/>
    <col min="3585" max="3586" width="66.140625" style="211" customWidth="1"/>
    <col min="3587" max="3840" width="9.140625" style="211"/>
    <col min="3841" max="3842" width="66.140625" style="211" customWidth="1"/>
    <col min="3843" max="4096" width="9.140625" style="211"/>
    <col min="4097" max="4098" width="66.140625" style="211" customWidth="1"/>
    <col min="4099" max="4352" width="9.140625" style="211"/>
    <col min="4353" max="4354" width="66.140625" style="211" customWidth="1"/>
    <col min="4355" max="4608" width="9.140625" style="211"/>
    <col min="4609" max="4610" width="66.140625" style="211" customWidth="1"/>
    <col min="4611" max="4864" width="9.140625" style="211"/>
    <col min="4865" max="4866" width="66.140625" style="211" customWidth="1"/>
    <col min="4867" max="5120" width="9.140625" style="211"/>
    <col min="5121" max="5122" width="66.140625" style="211" customWidth="1"/>
    <col min="5123" max="5376" width="9.140625" style="211"/>
    <col min="5377" max="5378" width="66.140625" style="211" customWidth="1"/>
    <col min="5379" max="5632" width="9.140625" style="211"/>
    <col min="5633" max="5634" width="66.140625" style="211" customWidth="1"/>
    <col min="5635" max="5888" width="9.140625" style="211"/>
    <col min="5889" max="5890" width="66.140625" style="211" customWidth="1"/>
    <col min="5891" max="6144" width="9.140625" style="211"/>
    <col min="6145" max="6146" width="66.140625" style="211" customWidth="1"/>
    <col min="6147" max="6400" width="9.140625" style="211"/>
    <col min="6401" max="6402" width="66.140625" style="211" customWidth="1"/>
    <col min="6403" max="6656" width="9.140625" style="211"/>
    <col min="6657" max="6658" width="66.140625" style="211" customWidth="1"/>
    <col min="6659" max="6912" width="9.140625" style="211"/>
    <col min="6913" max="6914" width="66.140625" style="211" customWidth="1"/>
    <col min="6915" max="7168" width="9.140625" style="211"/>
    <col min="7169" max="7170" width="66.140625" style="211" customWidth="1"/>
    <col min="7171" max="7424" width="9.140625" style="211"/>
    <col min="7425" max="7426" width="66.140625" style="211" customWidth="1"/>
    <col min="7427" max="7680" width="9.140625" style="211"/>
    <col min="7681" max="7682" width="66.140625" style="211" customWidth="1"/>
    <col min="7683" max="7936" width="9.140625" style="211"/>
    <col min="7937" max="7938" width="66.140625" style="211" customWidth="1"/>
    <col min="7939" max="8192" width="9.140625" style="211"/>
    <col min="8193" max="8194" width="66.140625" style="211" customWidth="1"/>
    <col min="8195" max="8448" width="9.140625" style="211"/>
    <col min="8449" max="8450" width="66.140625" style="211" customWidth="1"/>
    <col min="8451" max="8704" width="9.140625" style="211"/>
    <col min="8705" max="8706" width="66.140625" style="211" customWidth="1"/>
    <col min="8707" max="8960" width="9.140625" style="211"/>
    <col min="8961" max="8962" width="66.140625" style="211" customWidth="1"/>
    <col min="8963" max="9216" width="9.140625" style="211"/>
    <col min="9217" max="9218" width="66.140625" style="211" customWidth="1"/>
    <col min="9219" max="9472" width="9.140625" style="211"/>
    <col min="9473" max="9474" width="66.140625" style="211" customWidth="1"/>
    <col min="9475" max="9728" width="9.140625" style="211"/>
    <col min="9729" max="9730" width="66.140625" style="211" customWidth="1"/>
    <col min="9731" max="9984" width="9.140625" style="211"/>
    <col min="9985" max="9986" width="66.140625" style="211" customWidth="1"/>
    <col min="9987" max="10240" width="9.140625" style="211"/>
    <col min="10241" max="10242" width="66.140625" style="211" customWidth="1"/>
    <col min="10243" max="10496" width="9.140625" style="211"/>
    <col min="10497" max="10498" width="66.140625" style="211" customWidth="1"/>
    <col min="10499" max="10752" width="9.140625" style="211"/>
    <col min="10753" max="10754" width="66.140625" style="211" customWidth="1"/>
    <col min="10755" max="11008" width="9.140625" style="211"/>
    <col min="11009" max="11010" width="66.140625" style="211" customWidth="1"/>
    <col min="11011" max="11264" width="9.140625" style="211"/>
    <col min="11265" max="11266" width="66.140625" style="211" customWidth="1"/>
    <col min="11267" max="11520" width="9.140625" style="211"/>
    <col min="11521" max="11522" width="66.140625" style="211" customWidth="1"/>
    <col min="11523" max="11776" width="9.140625" style="211"/>
    <col min="11777" max="11778" width="66.140625" style="211" customWidth="1"/>
    <col min="11779" max="12032" width="9.140625" style="211"/>
    <col min="12033" max="12034" width="66.140625" style="211" customWidth="1"/>
    <col min="12035" max="12288" width="9.140625" style="211"/>
    <col min="12289" max="12290" width="66.140625" style="211" customWidth="1"/>
    <col min="12291" max="12544" width="9.140625" style="211"/>
    <col min="12545" max="12546" width="66.140625" style="211" customWidth="1"/>
    <col min="12547" max="12800" width="9.140625" style="211"/>
    <col min="12801" max="12802" width="66.140625" style="211" customWidth="1"/>
    <col min="12803" max="13056" width="9.140625" style="211"/>
    <col min="13057" max="13058" width="66.140625" style="211" customWidth="1"/>
    <col min="13059" max="13312" width="9.140625" style="211"/>
    <col min="13313" max="13314" width="66.140625" style="211" customWidth="1"/>
    <col min="13315" max="13568" width="9.140625" style="211"/>
    <col min="13569" max="13570" width="66.140625" style="211" customWidth="1"/>
    <col min="13571" max="13824" width="9.140625" style="211"/>
    <col min="13825" max="13826" width="66.140625" style="211" customWidth="1"/>
    <col min="13827" max="14080" width="9.140625" style="211"/>
    <col min="14081" max="14082" width="66.140625" style="211" customWidth="1"/>
    <col min="14083" max="14336" width="9.140625" style="211"/>
    <col min="14337" max="14338" width="66.140625" style="211" customWidth="1"/>
    <col min="14339" max="14592" width="9.140625" style="211"/>
    <col min="14593" max="14594" width="66.140625" style="211" customWidth="1"/>
    <col min="14595" max="14848" width="9.140625" style="211"/>
    <col min="14849" max="14850" width="66.140625" style="211" customWidth="1"/>
    <col min="14851" max="15104" width="9.140625" style="211"/>
    <col min="15105" max="15106" width="66.140625" style="211" customWidth="1"/>
    <col min="15107" max="15360" width="9.140625" style="211"/>
    <col min="15361" max="15362" width="66.140625" style="211" customWidth="1"/>
    <col min="15363" max="15616" width="9.140625" style="211"/>
    <col min="15617" max="15618" width="66.140625" style="211" customWidth="1"/>
    <col min="15619" max="15872" width="9.140625" style="211"/>
    <col min="15873" max="15874" width="66.140625" style="211" customWidth="1"/>
    <col min="15875" max="16128" width="9.140625" style="211"/>
    <col min="16129" max="16130" width="66.140625" style="211" customWidth="1"/>
    <col min="16131" max="16384" width="9.140625" style="21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377</v>
      </c>
    </row>
    <row r="4" spans="1:8" x14ac:dyDescent="0.25">
      <c r="B4" s="212"/>
    </row>
    <row r="5" spans="1:8" ht="18.75" x14ac:dyDescent="0.3">
      <c r="A5" s="453" t="s">
        <v>508</v>
      </c>
      <c r="B5" s="453"/>
      <c r="C5" s="213"/>
      <c r="D5" s="213"/>
      <c r="E5" s="213"/>
      <c r="F5" s="213"/>
      <c r="G5" s="213"/>
      <c r="H5" s="213"/>
    </row>
    <row r="6" spans="1:8" ht="18.75" x14ac:dyDescent="0.3">
      <c r="A6" s="214"/>
      <c r="B6" s="214"/>
      <c r="C6" s="214"/>
      <c r="D6" s="214"/>
      <c r="E6" s="214"/>
      <c r="F6" s="214"/>
      <c r="G6" s="214"/>
      <c r="H6" s="214"/>
    </row>
    <row r="7" spans="1:8" ht="18.75" x14ac:dyDescent="0.25">
      <c r="A7" s="284" t="s">
        <v>5</v>
      </c>
      <c r="B7" s="284"/>
      <c r="C7" s="96"/>
      <c r="D7" s="96"/>
      <c r="E7" s="96"/>
      <c r="F7" s="96"/>
      <c r="G7" s="96"/>
      <c r="H7" s="96"/>
    </row>
    <row r="8" spans="1:8" ht="18.75" x14ac:dyDescent="0.25">
      <c r="A8" s="96"/>
      <c r="B8" s="96"/>
      <c r="C8" s="96"/>
      <c r="D8" s="96"/>
      <c r="E8" s="96"/>
      <c r="F8" s="96"/>
      <c r="G8" s="96"/>
      <c r="H8" s="96"/>
    </row>
    <row r="9" spans="1:8" x14ac:dyDescent="0.25">
      <c r="A9" s="389" t="str">
        <f>'7. Паспорт отчет о закупке'!A9:AV9</f>
        <v>Общество с ограниченной ответсвенности "Региональная сеть"</v>
      </c>
      <c r="B9" s="389"/>
      <c r="C9" s="97"/>
      <c r="D9" s="97"/>
      <c r="E9" s="97"/>
      <c r="F9" s="97"/>
      <c r="G9" s="97"/>
      <c r="H9" s="97"/>
    </row>
    <row r="10" spans="1:8" x14ac:dyDescent="0.25">
      <c r="A10" s="281" t="s">
        <v>4</v>
      </c>
      <c r="B10" s="281"/>
      <c r="C10" s="98"/>
      <c r="D10" s="98"/>
      <c r="E10" s="98"/>
      <c r="F10" s="98"/>
      <c r="G10" s="98"/>
      <c r="H10" s="98"/>
    </row>
    <row r="11" spans="1:8" ht="18.75" x14ac:dyDescent="0.25">
      <c r="A11" s="96"/>
      <c r="B11" s="96"/>
      <c r="C11" s="96"/>
      <c r="D11" s="96"/>
      <c r="E11" s="96"/>
      <c r="F11" s="96"/>
      <c r="G11" s="96"/>
      <c r="H11" s="96"/>
    </row>
    <row r="12" spans="1:8" ht="21.75" customHeight="1" x14ac:dyDescent="0.25">
      <c r="A12" s="390" t="str">
        <f>'7. Паспорт отчет о закупке'!A12:AV12</f>
        <v>О_Л00002</v>
      </c>
      <c r="B12" s="390"/>
      <c r="C12" s="97"/>
      <c r="D12" s="97"/>
      <c r="E12" s="97"/>
      <c r="F12" s="97"/>
      <c r="G12" s="97"/>
      <c r="H12" s="97"/>
    </row>
    <row r="13" spans="1:8" x14ac:dyDescent="0.25">
      <c r="A13" s="281" t="s">
        <v>3</v>
      </c>
      <c r="B13" s="281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87" t="str">
        <f>'7. Паспорт отчет о закупке'!A15:AV15</f>
        <v>Покупка ГАЗ 2752 «Соболь» грузопассажирский 7 мест (бензин)</v>
      </c>
      <c r="B15" s="387"/>
      <c r="C15" s="97"/>
      <c r="D15" s="97"/>
      <c r="E15" s="97"/>
      <c r="F15" s="97"/>
      <c r="G15" s="97"/>
      <c r="H15" s="97"/>
    </row>
    <row r="16" spans="1:8" x14ac:dyDescent="0.25">
      <c r="A16" s="281" t="s">
        <v>2</v>
      </c>
      <c r="B16" s="281"/>
      <c r="C16" s="98"/>
      <c r="D16" s="98"/>
      <c r="E16" s="98"/>
      <c r="F16" s="98"/>
      <c r="G16" s="98"/>
      <c r="H16" s="98"/>
    </row>
    <row r="17" spans="1:2" x14ac:dyDescent="0.25">
      <c r="B17" s="215"/>
    </row>
    <row r="18" spans="1:2" ht="33.75" customHeight="1" x14ac:dyDescent="0.25">
      <c r="A18" s="451" t="s">
        <v>378</v>
      </c>
      <c r="B18" s="452"/>
    </row>
    <row r="19" spans="1:2" x14ac:dyDescent="0.25">
      <c r="B19" s="212"/>
    </row>
    <row r="20" spans="1:2" ht="16.5" thickBot="1" x14ac:dyDescent="0.3">
      <c r="B20" s="216"/>
    </row>
    <row r="21" spans="1:2" ht="16.5" thickBot="1" x14ac:dyDescent="0.3">
      <c r="A21" s="217" t="s">
        <v>379</v>
      </c>
      <c r="B21" s="218" t="str">
        <f>A15</f>
        <v>Покупка ГАЗ 2752 «Соболь» грузопассажирский 7 мест (бензин)</v>
      </c>
    </row>
    <row r="22" spans="1:2" ht="16.5" thickBot="1" x14ac:dyDescent="0.3">
      <c r="A22" s="219" t="s">
        <v>380</v>
      </c>
      <c r="B22" s="218" t="s">
        <v>381</v>
      </c>
    </row>
    <row r="23" spans="1:2" ht="16.5" thickBot="1" x14ac:dyDescent="0.3">
      <c r="A23" s="219" t="s">
        <v>382</v>
      </c>
      <c r="B23" s="220" t="s">
        <v>426</v>
      </c>
    </row>
    <row r="24" spans="1:2" ht="16.5" thickBot="1" x14ac:dyDescent="0.3">
      <c r="A24" s="219" t="s">
        <v>383</v>
      </c>
      <c r="B24" s="221">
        <v>0</v>
      </c>
    </row>
    <row r="25" spans="1:2" ht="16.5" thickBot="1" x14ac:dyDescent="0.3">
      <c r="A25" s="222" t="s">
        <v>384</v>
      </c>
      <c r="B25" s="223">
        <f>'6.1. Паспорт сетевой график'!C53</f>
        <v>46023</v>
      </c>
    </row>
    <row r="26" spans="1:2" ht="16.5" thickBot="1" x14ac:dyDescent="0.3">
      <c r="A26" s="224" t="s">
        <v>385</v>
      </c>
      <c r="B26" s="225" t="s">
        <v>512</v>
      </c>
    </row>
    <row r="27" spans="1:2" ht="29.25" thickBot="1" x14ac:dyDescent="0.3">
      <c r="A27" s="226" t="s">
        <v>514</v>
      </c>
      <c r="B27" s="264">
        <f>'1. паспорт местоположение'!C48</f>
        <v>3.45</v>
      </c>
    </row>
    <row r="28" spans="1:2" ht="16.5" thickBot="1" x14ac:dyDescent="0.3">
      <c r="A28" s="227" t="s">
        <v>386</v>
      </c>
      <c r="B28" s="227" t="s">
        <v>427</v>
      </c>
    </row>
    <row r="29" spans="1:2" ht="29.25" thickBot="1" x14ac:dyDescent="0.3">
      <c r="A29" s="228" t="s">
        <v>387</v>
      </c>
      <c r="B29" s="264"/>
    </row>
    <row r="30" spans="1:2" ht="29.25" thickBot="1" x14ac:dyDescent="0.3">
      <c r="A30" s="228" t="s">
        <v>388</v>
      </c>
      <c r="B30" s="264"/>
    </row>
    <row r="31" spans="1:2" ht="16.5" thickBot="1" x14ac:dyDescent="0.3">
      <c r="A31" s="227" t="s">
        <v>389</v>
      </c>
      <c r="B31" s="227"/>
    </row>
    <row r="32" spans="1:2" ht="29.25" thickBot="1" x14ac:dyDescent="0.3">
      <c r="A32" s="228" t="s">
        <v>390</v>
      </c>
      <c r="B32" s="227"/>
    </row>
    <row r="33" spans="1:2" ht="16.5" thickBot="1" x14ac:dyDescent="0.3">
      <c r="A33" s="227" t="s">
        <v>391</v>
      </c>
      <c r="B33" s="227"/>
    </row>
    <row r="34" spans="1:2" ht="16.5" thickBot="1" x14ac:dyDescent="0.3">
      <c r="A34" s="227" t="s">
        <v>392</v>
      </c>
      <c r="B34" s="227"/>
    </row>
    <row r="35" spans="1:2" ht="16.5" thickBot="1" x14ac:dyDescent="0.3">
      <c r="A35" s="227" t="s">
        <v>393</v>
      </c>
      <c r="B35" s="227"/>
    </row>
    <row r="36" spans="1:2" ht="16.5" thickBot="1" x14ac:dyDescent="0.3">
      <c r="A36" s="227" t="s">
        <v>394</v>
      </c>
      <c r="B36" s="227"/>
    </row>
    <row r="37" spans="1:2" ht="29.25" thickBot="1" x14ac:dyDescent="0.3">
      <c r="A37" s="228" t="s">
        <v>395</v>
      </c>
      <c r="B37" s="227"/>
    </row>
    <row r="38" spans="1:2" ht="16.5" thickBot="1" x14ac:dyDescent="0.3">
      <c r="A38" s="227" t="s">
        <v>391</v>
      </c>
      <c r="B38" s="227"/>
    </row>
    <row r="39" spans="1:2" ht="16.5" thickBot="1" x14ac:dyDescent="0.3">
      <c r="A39" s="227" t="s">
        <v>392</v>
      </c>
      <c r="B39" s="227"/>
    </row>
    <row r="40" spans="1:2" ht="16.5" thickBot="1" x14ac:dyDescent="0.3">
      <c r="A40" s="227" t="s">
        <v>393</v>
      </c>
      <c r="B40" s="227"/>
    </row>
    <row r="41" spans="1:2" ht="16.5" thickBot="1" x14ac:dyDescent="0.3">
      <c r="A41" s="227" t="s">
        <v>394</v>
      </c>
      <c r="B41" s="227"/>
    </row>
    <row r="42" spans="1:2" ht="29.25" thickBot="1" x14ac:dyDescent="0.3">
      <c r="A42" s="228" t="s">
        <v>396</v>
      </c>
      <c r="B42" s="264"/>
    </row>
    <row r="43" spans="1:2" ht="16.5" thickBot="1" x14ac:dyDescent="0.3">
      <c r="A43" s="227" t="s">
        <v>495</v>
      </c>
      <c r="B43" s="264"/>
    </row>
    <row r="44" spans="1:2" ht="16.5" thickBot="1" x14ac:dyDescent="0.3">
      <c r="A44" s="227" t="s">
        <v>392</v>
      </c>
      <c r="B44" s="265"/>
    </row>
    <row r="45" spans="1:2" ht="16.5" thickBot="1" x14ac:dyDescent="0.3">
      <c r="A45" s="227" t="s">
        <v>393</v>
      </c>
      <c r="B45" s="264"/>
    </row>
    <row r="46" spans="1:2" ht="16.5" thickBot="1" x14ac:dyDescent="0.3">
      <c r="A46" s="227" t="s">
        <v>394</v>
      </c>
      <c r="B46" s="264"/>
    </row>
    <row r="47" spans="1:2" ht="16.5" thickBot="1" x14ac:dyDescent="0.3">
      <c r="A47" s="227" t="s">
        <v>495</v>
      </c>
      <c r="B47" s="270"/>
    </row>
    <row r="48" spans="1:2" ht="16.5" thickBot="1" x14ac:dyDescent="0.3">
      <c r="A48" s="227" t="s">
        <v>392</v>
      </c>
      <c r="B48" s="271"/>
    </row>
    <row r="49" spans="1:2" ht="16.5" thickBot="1" x14ac:dyDescent="0.3">
      <c r="A49" s="227" t="s">
        <v>393</v>
      </c>
      <c r="B49" s="270"/>
    </row>
    <row r="50" spans="1:2" ht="16.5" thickBot="1" x14ac:dyDescent="0.3">
      <c r="A50" s="227" t="s">
        <v>394</v>
      </c>
      <c r="B50" s="270"/>
    </row>
    <row r="51" spans="1:2" ht="29.25" thickBot="1" x14ac:dyDescent="0.3">
      <c r="A51" s="229" t="s">
        <v>397</v>
      </c>
      <c r="B51" s="266"/>
    </row>
    <row r="52" spans="1:2" ht="16.5" thickBot="1" x14ac:dyDescent="0.3">
      <c r="A52" s="231" t="s">
        <v>389</v>
      </c>
      <c r="B52" s="230"/>
    </row>
    <row r="53" spans="1:2" ht="16.5" thickBot="1" x14ac:dyDescent="0.3">
      <c r="A53" s="231" t="s">
        <v>398</v>
      </c>
      <c r="B53" s="230"/>
    </row>
    <row r="54" spans="1:2" ht="16.5" thickBot="1" x14ac:dyDescent="0.3">
      <c r="A54" s="231" t="s">
        <v>496</v>
      </c>
      <c r="B54" s="266"/>
    </row>
    <row r="55" spans="1:2" ht="16.5" thickBot="1" x14ac:dyDescent="0.3">
      <c r="A55" s="231" t="s">
        <v>399</v>
      </c>
      <c r="B55" s="230"/>
    </row>
    <row r="56" spans="1:2" ht="16.5" thickBot="1" x14ac:dyDescent="0.3">
      <c r="A56" s="222" t="s">
        <v>400</v>
      </c>
      <c r="B56" s="267"/>
    </row>
    <row r="57" spans="1:2" ht="16.5" thickBot="1" x14ac:dyDescent="0.3">
      <c r="A57" s="222" t="s">
        <v>401</v>
      </c>
      <c r="B57" s="232"/>
    </row>
    <row r="58" spans="1:2" ht="16.5" thickBot="1" x14ac:dyDescent="0.3">
      <c r="A58" s="222" t="s">
        <v>402</v>
      </c>
      <c r="B58" s="267"/>
    </row>
    <row r="59" spans="1:2" ht="16.5" thickBot="1" x14ac:dyDescent="0.3">
      <c r="A59" s="224" t="s">
        <v>403</v>
      </c>
      <c r="B59" s="225"/>
    </row>
    <row r="60" spans="1:2" ht="15.75" customHeight="1" x14ac:dyDescent="0.25">
      <c r="A60" s="229" t="s">
        <v>404</v>
      </c>
      <c r="B60" s="233"/>
    </row>
    <row r="61" spans="1:2" x14ac:dyDescent="0.25">
      <c r="A61" s="234" t="s">
        <v>405</v>
      </c>
      <c r="B61" s="234"/>
    </row>
    <row r="62" spans="1:2" x14ac:dyDescent="0.25">
      <c r="A62" s="234" t="s">
        <v>406</v>
      </c>
      <c r="B62" s="234"/>
    </row>
    <row r="63" spans="1:2" x14ac:dyDescent="0.25">
      <c r="A63" s="234" t="s">
        <v>407</v>
      </c>
      <c r="B63" s="234"/>
    </row>
    <row r="64" spans="1:2" x14ac:dyDescent="0.25">
      <c r="A64" s="234" t="s">
        <v>408</v>
      </c>
      <c r="B64" s="234"/>
    </row>
    <row r="65" spans="1:2" ht="16.5" thickBot="1" x14ac:dyDescent="0.3">
      <c r="A65" s="235" t="s">
        <v>409</v>
      </c>
      <c r="B65" s="235"/>
    </row>
    <row r="66" spans="1:2" ht="30.75" thickBot="1" x14ac:dyDescent="0.3">
      <c r="A66" s="231" t="s">
        <v>410</v>
      </c>
      <c r="B66" s="236"/>
    </row>
    <row r="67" spans="1:2" ht="29.25" thickBot="1" x14ac:dyDescent="0.3">
      <c r="A67" s="222" t="s">
        <v>411</v>
      </c>
      <c r="B67" s="236"/>
    </row>
    <row r="68" spans="1:2" ht="16.5" thickBot="1" x14ac:dyDescent="0.3">
      <c r="A68" s="231" t="s">
        <v>389</v>
      </c>
      <c r="B68" s="237"/>
    </row>
    <row r="69" spans="1:2" ht="16.5" thickBot="1" x14ac:dyDescent="0.3">
      <c r="A69" s="231" t="s">
        <v>412</v>
      </c>
      <c r="B69" s="236"/>
    </row>
    <row r="70" spans="1:2" ht="16.5" thickBot="1" x14ac:dyDescent="0.3">
      <c r="A70" s="231" t="s">
        <v>413</v>
      </c>
      <c r="B70" s="237"/>
    </row>
    <row r="71" spans="1:2" ht="16.5" thickBot="1" x14ac:dyDescent="0.3">
      <c r="A71" s="238" t="s">
        <v>414</v>
      </c>
      <c r="B71" s="232"/>
    </row>
    <row r="72" spans="1:2" ht="16.5" thickBot="1" x14ac:dyDescent="0.3">
      <c r="A72" s="222" t="s">
        <v>415</v>
      </c>
      <c r="B72" s="232"/>
    </row>
    <row r="73" spans="1:2" ht="16.5" thickBot="1" x14ac:dyDescent="0.3">
      <c r="A73" s="234" t="s">
        <v>416</v>
      </c>
      <c r="B73" s="268"/>
    </row>
    <row r="74" spans="1:2" ht="16.5" thickBot="1" x14ac:dyDescent="0.3">
      <c r="A74" s="234" t="s">
        <v>417</v>
      </c>
      <c r="B74" s="239"/>
    </row>
    <row r="75" spans="1:2" ht="16.5" thickBot="1" x14ac:dyDescent="0.3">
      <c r="A75" s="234" t="s">
        <v>418</v>
      </c>
      <c r="B75" s="239"/>
    </row>
    <row r="76" spans="1:2" ht="29.25" thickBot="1" x14ac:dyDescent="0.3">
      <c r="A76" s="240" t="s">
        <v>419</v>
      </c>
      <c r="B76" s="237"/>
    </row>
    <row r="77" spans="1:2" ht="28.5" customHeight="1" x14ac:dyDescent="0.25">
      <c r="A77" s="229" t="s">
        <v>420</v>
      </c>
      <c r="B77" s="233"/>
    </row>
    <row r="78" spans="1:2" x14ac:dyDescent="0.25">
      <c r="A78" s="234" t="s">
        <v>421</v>
      </c>
      <c r="B78" s="234"/>
    </row>
    <row r="79" spans="1:2" x14ac:dyDescent="0.25">
      <c r="A79" s="234" t="s">
        <v>422</v>
      </c>
      <c r="B79" s="234"/>
    </row>
    <row r="80" spans="1:2" x14ac:dyDescent="0.25">
      <c r="A80" s="234" t="s">
        <v>423</v>
      </c>
      <c r="B80" s="234"/>
    </row>
    <row r="81" spans="1:2" x14ac:dyDescent="0.25">
      <c r="A81" s="234" t="s">
        <v>424</v>
      </c>
      <c r="B81" s="234"/>
    </row>
    <row r="82" spans="1:2" ht="16.5" thickBot="1" x14ac:dyDescent="0.3">
      <c r="A82" s="241" t="s">
        <v>425</v>
      </c>
      <c r="B82" s="235"/>
    </row>
    <row r="85" spans="1:2" x14ac:dyDescent="0.25">
      <c r="A85" s="242"/>
      <c r="B85" s="243"/>
    </row>
    <row r="86" spans="1:2" x14ac:dyDescent="0.25">
      <c r="B86" s="244"/>
    </row>
    <row r="87" spans="1:2" x14ac:dyDescent="0.25">
      <c r="B87" s="245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2024-04-29T12:38:49Z</dcterms:modified>
</cp:coreProperties>
</file>